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8_{29E381ED-564B-43BE-A689-99674E1B3667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2024" sheetId="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3" i="17" l="1"/>
  <c r="F316" i="17"/>
  <c r="F205" i="17"/>
  <c r="F184" i="17"/>
  <c r="F66" i="17"/>
  <c r="H50" i="17" l="1"/>
  <c r="G50" i="17"/>
  <c r="F50" i="17"/>
  <c r="H51" i="17"/>
  <c r="G51" i="17"/>
  <c r="F51" i="17"/>
  <c r="H52" i="17"/>
  <c r="G52" i="17"/>
  <c r="F52" i="17"/>
  <c r="H53" i="17"/>
  <c r="G53" i="17"/>
  <c r="F53" i="17"/>
  <c r="F182" i="17"/>
  <c r="F152" i="17" s="1"/>
  <c r="E184" i="17"/>
  <c r="E182" i="17" s="1"/>
  <c r="F198" i="17"/>
  <c r="G198" i="17"/>
  <c r="E256" i="17"/>
  <c r="E255" i="17"/>
  <c r="E254" i="17"/>
  <c r="E253" i="17"/>
  <c r="H252" i="17"/>
  <c r="G252" i="17"/>
  <c r="F252" i="17"/>
  <c r="E246" i="17"/>
  <c r="E245" i="17"/>
  <c r="E244" i="17"/>
  <c r="E243" i="17"/>
  <c r="H242" i="17"/>
  <c r="G242" i="17"/>
  <c r="F242" i="17"/>
  <c r="F210" i="17"/>
  <c r="E210" i="17" s="1"/>
  <c r="H209" i="17"/>
  <c r="H207" i="17" s="1"/>
  <c r="G209" i="17"/>
  <c r="G207" i="17" s="1"/>
  <c r="F209" i="17"/>
  <c r="E236" i="17"/>
  <c r="E235" i="17"/>
  <c r="E234" i="17"/>
  <c r="E233" i="17"/>
  <c r="H232" i="17"/>
  <c r="G232" i="17"/>
  <c r="F232" i="17"/>
  <c r="E224" i="17"/>
  <c r="E222" i="17" s="1"/>
  <c r="H222" i="17"/>
  <c r="G222" i="17"/>
  <c r="F222" i="17"/>
  <c r="H217" i="17"/>
  <c r="G217" i="17"/>
  <c r="F217" i="17"/>
  <c r="E219" i="17"/>
  <c r="E217" i="17" s="1"/>
  <c r="E266" i="17"/>
  <c r="E265" i="17"/>
  <c r="E264" i="17"/>
  <c r="E263" i="17"/>
  <c r="H262" i="17"/>
  <c r="G262" i="17"/>
  <c r="F262" i="17"/>
  <c r="F176" i="17"/>
  <c r="G176" i="17"/>
  <c r="H176" i="17"/>
  <c r="E177" i="17"/>
  <c r="E178" i="17"/>
  <c r="E179" i="17"/>
  <c r="E180" i="17"/>
  <c r="E181" i="17"/>
  <c r="F153" i="17"/>
  <c r="E153" i="17" s="1"/>
  <c r="F140" i="17"/>
  <c r="F77" i="17"/>
  <c r="E99" i="17"/>
  <c r="E98" i="17"/>
  <c r="E97" i="17"/>
  <c r="E96" i="17"/>
  <c r="H95" i="17"/>
  <c r="G95" i="17"/>
  <c r="F95" i="17"/>
  <c r="F101" i="17"/>
  <c r="F71" i="17" l="1"/>
  <c r="E252" i="17"/>
  <c r="E242" i="17"/>
  <c r="E232" i="17"/>
  <c r="F207" i="17"/>
  <c r="E262" i="17"/>
  <c r="E176" i="17"/>
  <c r="E95" i="17"/>
  <c r="F121" i="17"/>
  <c r="E121" i="17" s="1"/>
  <c r="F126" i="17"/>
  <c r="F35" i="17"/>
  <c r="F20" i="17" s="1"/>
  <c r="E258" i="17"/>
  <c r="E259" i="17"/>
  <c r="E260" i="17"/>
  <c r="E261" i="17"/>
  <c r="H257" i="17"/>
  <c r="G257" i="17"/>
  <c r="F257" i="17"/>
  <c r="E48" i="17"/>
  <c r="E47" i="17"/>
  <c r="E46" i="17"/>
  <c r="E45" i="17"/>
  <c r="H44" i="17"/>
  <c r="G44" i="17"/>
  <c r="F44" i="17"/>
  <c r="G101" i="17"/>
  <c r="H200" i="17"/>
  <c r="G200" i="17"/>
  <c r="F200" i="17"/>
  <c r="H126" i="17"/>
  <c r="G126" i="17"/>
  <c r="E149" i="17"/>
  <c r="E148" i="17"/>
  <c r="E147" i="17"/>
  <c r="E146" i="17"/>
  <c r="E145" i="17"/>
  <c r="E144" i="17"/>
  <c r="E143" i="17"/>
  <c r="E142" i="17"/>
  <c r="E140" i="17"/>
  <c r="F279" i="17"/>
  <c r="F289" i="17"/>
  <c r="F290" i="17"/>
  <c r="F285" i="17" s="1"/>
  <c r="E124" i="17"/>
  <c r="E123" i="17"/>
  <c r="E122" i="17"/>
  <c r="H120" i="17"/>
  <c r="G120" i="17"/>
  <c r="H26" i="17"/>
  <c r="H21" i="17" s="1"/>
  <c r="G26" i="17"/>
  <c r="G21" i="17" s="1"/>
  <c r="F107" i="17"/>
  <c r="F102" i="17" s="1"/>
  <c r="F304" i="17"/>
  <c r="F295" i="17"/>
  <c r="E306" i="17"/>
  <c r="H20" i="17"/>
  <c r="G20" i="17"/>
  <c r="H128" i="17"/>
  <c r="G128" i="17"/>
  <c r="F128" i="17"/>
  <c r="F296" i="17"/>
  <c r="F294" i="17"/>
  <c r="E307" i="17"/>
  <c r="E305" i="17"/>
  <c r="F155" i="17"/>
  <c r="F154" i="17"/>
  <c r="F151" i="17"/>
  <c r="F76" i="17"/>
  <c r="F22" i="17"/>
  <c r="E175" i="17"/>
  <c r="E174" i="17"/>
  <c r="E173" i="17"/>
  <c r="E172" i="17"/>
  <c r="H171" i="17"/>
  <c r="G171" i="17"/>
  <c r="F171" i="17"/>
  <c r="E170" i="17"/>
  <c r="E169" i="17"/>
  <c r="E168" i="17"/>
  <c r="E167" i="17"/>
  <c r="H166" i="17"/>
  <c r="G166" i="17"/>
  <c r="F166" i="17"/>
  <c r="E295" i="17" l="1"/>
  <c r="F269" i="17"/>
  <c r="F10" i="17" s="1"/>
  <c r="F120" i="17"/>
  <c r="E120" i="17" s="1"/>
  <c r="F150" i="17"/>
  <c r="E141" i="17"/>
  <c r="F21" i="17"/>
  <c r="F16" i="17" s="1"/>
  <c r="E44" i="17"/>
  <c r="E257" i="17"/>
  <c r="E128" i="17"/>
  <c r="E214" i="17"/>
  <c r="E171" i="17"/>
  <c r="E166" i="17"/>
  <c r="E269" i="17" l="1"/>
  <c r="E10" i="17"/>
  <c r="H321" i="17"/>
  <c r="G321" i="17"/>
  <c r="F321" i="17"/>
  <c r="H314" i="17"/>
  <c r="G314" i="17"/>
  <c r="F314" i="17"/>
  <c r="H313" i="17"/>
  <c r="G313" i="17"/>
  <c r="F313" i="17"/>
  <c r="H312" i="17"/>
  <c r="G312" i="17"/>
  <c r="F312" i="17"/>
  <c r="H311" i="17"/>
  <c r="G311" i="17"/>
  <c r="F311" i="17"/>
  <c r="H298" i="17"/>
  <c r="G298" i="17"/>
  <c r="F298" i="17"/>
  <c r="H297" i="17"/>
  <c r="G297" i="17"/>
  <c r="F297" i="17"/>
  <c r="H296" i="17"/>
  <c r="G296" i="17"/>
  <c r="H294" i="17"/>
  <c r="G294" i="17"/>
  <c r="H287" i="17"/>
  <c r="H286" i="17"/>
  <c r="H285" i="17"/>
  <c r="H284" i="17"/>
  <c r="G287" i="17"/>
  <c r="G286" i="17"/>
  <c r="G285" i="17"/>
  <c r="G284" i="17"/>
  <c r="F287" i="17"/>
  <c r="F286" i="17"/>
  <c r="F284" i="17"/>
  <c r="H277" i="17"/>
  <c r="H276" i="17"/>
  <c r="H275" i="17"/>
  <c r="H274" i="17"/>
  <c r="G277" i="17"/>
  <c r="G276" i="17"/>
  <c r="G275" i="17"/>
  <c r="G274" i="17"/>
  <c r="F277" i="17"/>
  <c r="F276" i="17"/>
  <c r="F275" i="17"/>
  <c r="F274" i="17"/>
  <c r="H155" i="17"/>
  <c r="H154" i="17"/>
  <c r="H152" i="17"/>
  <c r="H151" i="17"/>
  <c r="G155" i="17"/>
  <c r="G154" i="17"/>
  <c r="G152" i="17"/>
  <c r="G151" i="17"/>
  <c r="H201" i="17"/>
  <c r="G201" i="17"/>
  <c r="F201" i="17"/>
  <c r="H198" i="17"/>
  <c r="H191" i="17"/>
  <c r="H190" i="17"/>
  <c r="H189" i="17"/>
  <c r="H188" i="17"/>
  <c r="G191" i="17"/>
  <c r="G190" i="17"/>
  <c r="G189" i="17"/>
  <c r="G188" i="17"/>
  <c r="F191" i="17"/>
  <c r="F190" i="17"/>
  <c r="F189" i="17"/>
  <c r="F188" i="17"/>
  <c r="F70" i="17" s="1"/>
  <c r="E165" i="17"/>
  <c r="E164" i="17"/>
  <c r="E163" i="17"/>
  <c r="E162" i="17"/>
  <c r="H161" i="17"/>
  <c r="G161" i="17"/>
  <c r="F161" i="17"/>
  <c r="E160" i="17"/>
  <c r="E159" i="17"/>
  <c r="E158" i="17"/>
  <c r="E157" i="17"/>
  <c r="H156" i="17"/>
  <c r="G156" i="17"/>
  <c r="F156" i="17"/>
  <c r="E139" i="17"/>
  <c r="E138" i="17"/>
  <c r="E137" i="17"/>
  <c r="E136" i="17"/>
  <c r="H135" i="17"/>
  <c r="G135" i="17"/>
  <c r="F135" i="17"/>
  <c r="H79" i="17"/>
  <c r="H78" i="17"/>
  <c r="H77" i="17"/>
  <c r="H76" i="17"/>
  <c r="G79" i="17"/>
  <c r="G78" i="17"/>
  <c r="G77" i="17"/>
  <c r="G76" i="17"/>
  <c r="F79" i="17"/>
  <c r="F78" i="17"/>
  <c r="E94" i="17"/>
  <c r="E93" i="17"/>
  <c r="E92" i="17"/>
  <c r="E91" i="17"/>
  <c r="H90" i="17"/>
  <c r="G90" i="17"/>
  <c r="F90" i="17"/>
  <c r="E89" i="17"/>
  <c r="E88" i="17"/>
  <c r="E87" i="17"/>
  <c r="E86" i="17"/>
  <c r="H85" i="17"/>
  <c r="G85" i="17"/>
  <c r="F85" i="17"/>
  <c r="E84" i="17"/>
  <c r="E83" i="17"/>
  <c r="E82" i="17"/>
  <c r="E81" i="17"/>
  <c r="H80" i="17"/>
  <c r="G80" i="17"/>
  <c r="F80" i="17"/>
  <c r="H129" i="17"/>
  <c r="H127" i="17"/>
  <c r="G129" i="17"/>
  <c r="G127" i="17"/>
  <c r="F129" i="17"/>
  <c r="F127" i="17"/>
  <c r="H104" i="17"/>
  <c r="H103" i="17"/>
  <c r="H102" i="17"/>
  <c r="H101" i="17"/>
  <c r="G104" i="17"/>
  <c r="G103" i="17"/>
  <c r="G102" i="17"/>
  <c r="F104" i="17"/>
  <c r="F103" i="17"/>
  <c r="E134" i="17"/>
  <c r="E133" i="17"/>
  <c r="E132" i="17"/>
  <c r="E131" i="17"/>
  <c r="H130" i="17"/>
  <c r="G130" i="17"/>
  <c r="F130" i="17"/>
  <c r="H16" i="17"/>
  <c r="H15" i="17"/>
  <c r="G16" i="17"/>
  <c r="G15" i="17"/>
  <c r="H23" i="17"/>
  <c r="H22" i="17"/>
  <c r="G23" i="17"/>
  <c r="G22" i="17"/>
  <c r="F23" i="17"/>
  <c r="F72" i="17" l="1"/>
  <c r="G70" i="17"/>
  <c r="H70" i="17"/>
  <c r="F49" i="17"/>
  <c r="G72" i="17"/>
  <c r="F73" i="17"/>
  <c r="G73" i="17"/>
  <c r="H72" i="17"/>
  <c r="H73" i="17"/>
  <c r="E285" i="17"/>
  <c r="G75" i="17"/>
  <c r="F293" i="17"/>
  <c r="F268" i="17"/>
  <c r="G18" i="17"/>
  <c r="G17" i="17"/>
  <c r="H18" i="17"/>
  <c r="H17" i="17"/>
  <c r="H268" i="17"/>
  <c r="H283" i="17"/>
  <c r="E126" i="17"/>
  <c r="E127" i="17"/>
  <c r="E129" i="17"/>
  <c r="E313" i="17"/>
  <c r="F15" i="17"/>
  <c r="E15" i="17" s="1"/>
  <c r="G293" i="17"/>
  <c r="H293" i="17"/>
  <c r="G310" i="17"/>
  <c r="E312" i="17"/>
  <c r="H310" i="17"/>
  <c r="E314" i="17"/>
  <c r="G268" i="17"/>
  <c r="E297" i="17"/>
  <c r="E321" i="17"/>
  <c r="E296" i="17"/>
  <c r="E311" i="17"/>
  <c r="F310" i="17"/>
  <c r="F17" i="17"/>
  <c r="H150" i="17"/>
  <c r="E276" i="17"/>
  <c r="E287" i="17"/>
  <c r="E286" i="17"/>
  <c r="E298" i="17"/>
  <c r="F273" i="17"/>
  <c r="E294" i="17"/>
  <c r="G283" i="17"/>
  <c r="E284" i="17"/>
  <c r="F283" i="17"/>
  <c r="E200" i="17"/>
  <c r="G150" i="17"/>
  <c r="E154" i="17"/>
  <c r="F18" i="17"/>
  <c r="G74" i="17"/>
  <c r="E277" i="17"/>
  <c r="E16" i="17"/>
  <c r="G197" i="17"/>
  <c r="E275" i="17"/>
  <c r="E190" i="17"/>
  <c r="E191" i="17"/>
  <c r="E199" i="17"/>
  <c r="H273" i="17"/>
  <c r="E274" i="17"/>
  <c r="G273" i="17"/>
  <c r="H74" i="17"/>
  <c r="H197" i="17"/>
  <c r="E152" i="17"/>
  <c r="E201" i="17"/>
  <c r="E188" i="17"/>
  <c r="E198" i="17"/>
  <c r="F74" i="17"/>
  <c r="E155" i="17"/>
  <c r="E151" i="17"/>
  <c r="F197" i="17"/>
  <c r="G187" i="17"/>
  <c r="F187" i="17"/>
  <c r="E189" i="17"/>
  <c r="H187" i="17"/>
  <c r="E161" i="17"/>
  <c r="E156" i="17"/>
  <c r="E90" i="17"/>
  <c r="E135" i="17"/>
  <c r="E76" i="17"/>
  <c r="E77" i="17"/>
  <c r="E79" i="17"/>
  <c r="E80" i="17"/>
  <c r="E78" i="17"/>
  <c r="E85" i="17"/>
  <c r="F75" i="17"/>
  <c r="H75" i="17"/>
  <c r="G125" i="17"/>
  <c r="H125" i="17"/>
  <c r="F125" i="17"/>
  <c r="E130" i="17"/>
  <c r="E101" i="17"/>
  <c r="E102" i="17"/>
  <c r="E104" i="17"/>
  <c r="E22" i="17"/>
  <c r="E51" i="17"/>
  <c r="E103" i="17"/>
  <c r="H100" i="17"/>
  <c r="G100" i="17"/>
  <c r="F100" i="17"/>
  <c r="E50" i="17"/>
  <c r="E52" i="17"/>
  <c r="E53" i="17"/>
  <c r="H49" i="17"/>
  <c r="G49" i="17"/>
  <c r="E23" i="17"/>
  <c r="H19" i="17"/>
  <c r="E21" i="17"/>
  <c r="G19" i="17"/>
  <c r="E20" i="17"/>
  <c r="F19" i="17"/>
  <c r="E334" i="17"/>
  <c r="E333" i="17"/>
  <c r="E332" i="17"/>
  <c r="E331" i="17"/>
  <c r="H330" i="17"/>
  <c r="G330" i="17"/>
  <c r="F330" i="17"/>
  <c r="H329" i="17"/>
  <c r="H324" i="17" s="1"/>
  <c r="H272" i="17" s="1"/>
  <c r="G329" i="17"/>
  <c r="G324" i="17" s="1"/>
  <c r="G272" i="17" s="1"/>
  <c r="F329" i="17"/>
  <c r="F324" i="17" s="1"/>
  <c r="H328" i="17"/>
  <c r="H323" i="17" s="1"/>
  <c r="H271" i="17" s="1"/>
  <c r="G328" i="17"/>
  <c r="G323" i="17" s="1"/>
  <c r="G271" i="17" s="1"/>
  <c r="F328" i="17"/>
  <c r="F323" i="17" s="1"/>
  <c r="H327" i="17"/>
  <c r="H322" i="17" s="1"/>
  <c r="H270" i="17" s="1"/>
  <c r="G327" i="17"/>
  <c r="G322" i="17" s="1"/>
  <c r="F327" i="17"/>
  <c r="F322" i="17" s="1"/>
  <c r="E150" i="17" l="1"/>
  <c r="G14" i="17"/>
  <c r="F69" i="17"/>
  <c r="H14" i="17"/>
  <c r="E18" i="17"/>
  <c r="E17" i="17"/>
  <c r="E268" i="17"/>
  <c r="E293" i="17"/>
  <c r="E310" i="17"/>
  <c r="E125" i="17"/>
  <c r="H267" i="17"/>
  <c r="F270" i="17"/>
  <c r="E322" i="17"/>
  <c r="G320" i="17"/>
  <c r="E323" i="17"/>
  <c r="H320" i="17"/>
  <c r="F271" i="17"/>
  <c r="E271" i="17" s="1"/>
  <c r="E324" i="17"/>
  <c r="F272" i="17"/>
  <c r="E272" i="17" s="1"/>
  <c r="F320" i="17"/>
  <c r="G270" i="17"/>
  <c r="F14" i="17"/>
  <c r="H69" i="17"/>
  <c r="E283" i="17"/>
  <c r="E74" i="17"/>
  <c r="E197" i="17"/>
  <c r="E73" i="17"/>
  <c r="E273" i="17"/>
  <c r="E72" i="17"/>
  <c r="E70" i="17"/>
  <c r="G69" i="17"/>
  <c r="E187" i="17"/>
  <c r="E75" i="17"/>
  <c r="E100" i="17"/>
  <c r="E49" i="17"/>
  <c r="E19" i="17"/>
  <c r="E329" i="17"/>
  <c r="E328" i="17"/>
  <c r="E330" i="17"/>
  <c r="H325" i="17"/>
  <c r="G325" i="17"/>
  <c r="E326" i="17"/>
  <c r="F325" i="17"/>
  <c r="E327" i="17"/>
  <c r="E14" i="17" l="1"/>
  <c r="E320" i="17"/>
  <c r="F267" i="17"/>
  <c r="G267" i="17"/>
  <c r="G11" i="17"/>
  <c r="E270" i="17"/>
  <c r="E267" i="17" s="1"/>
  <c r="E69" i="17"/>
  <c r="E325" i="17"/>
  <c r="F9" i="17" l="1"/>
  <c r="E35" i="17"/>
  <c r="F13" i="17"/>
  <c r="E249" i="17"/>
  <c r="E250" i="17"/>
  <c r="E251" i="17"/>
  <c r="E248" i="17"/>
  <c r="G247" i="17"/>
  <c r="H247" i="17"/>
  <c r="F247" i="17"/>
  <c r="E247" i="17" l="1"/>
  <c r="F12" i="17"/>
  <c r="G12" i="17"/>
  <c r="H12" i="17"/>
  <c r="E26" i="17"/>
  <c r="E319" i="17"/>
  <c r="E318" i="17"/>
  <c r="E317" i="17"/>
  <c r="E316" i="17"/>
  <c r="H315" i="17"/>
  <c r="G315" i="17"/>
  <c r="F315" i="17"/>
  <c r="E309" i="17"/>
  <c r="E308" i="17"/>
  <c r="H304" i="17"/>
  <c r="G304" i="17"/>
  <c r="E303" i="17"/>
  <c r="E302" i="17"/>
  <c r="E301" i="17"/>
  <c r="E300" i="17"/>
  <c r="H299" i="17"/>
  <c r="G299" i="17"/>
  <c r="F299" i="17"/>
  <c r="E292" i="17"/>
  <c r="E291" i="17"/>
  <c r="E290" i="17"/>
  <c r="E289" i="17"/>
  <c r="H288" i="17"/>
  <c r="G288" i="17"/>
  <c r="F288" i="17"/>
  <c r="E282" i="17"/>
  <c r="E281" i="17"/>
  <c r="E280" i="17"/>
  <c r="E279" i="17"/>
  <c r="H278" i="17"/>
  <c r="G278" i="17"/>
  <c r="F278" i="17"/>
  <c r="F11" i="17"/>
  <c r="E241" i="17"/>
  <c r="E240" i="17"/>
  <c r="E239" i="17"/>
  <c r="E238" i="17"/>
  <c r="H237" i="17"/>
  <c r="G237" i="17"/>
  <c r="F237" i="17"/>
  <c r="E231" i="17"/>
  <c r="E230" i="17"/>
  <c r="E229" i="17"/>
  <c r="E209" i="17" s="1"/>
  <c r="E207" i="17" s="1"/>
  <c r="E228" i="17"/>
  <c r="H227" i="17"/>
  <c r="G227" i="17"/>
  <c r="F227" i="17"/>
  <c r="E216" i="17"/>
  <c r="E215" i="17"/>
  <c r="E213" i="17"/>
  <c r="H212" i="17"/>
  <c r="G212" i="17"/>
  <c r="F212" i="17"/>
  <c r="E206" i="17"/>
  <c r="E205" i="17"/>
  <c r="E204" i="17"/>
  <c r="E203" i="17"/>
  <c r="H202" i="17"/>
  <c r="G202" i="17"/>
  <c r="F202" i="17"/>
  <c r="E196" i="17"/>
  <c r="E195" i="17"/>
  <c r="E194" i="17"/>
  <c r="E193" i="17"/>
  <c r="H192" i="17"/>
  <c r="G192" i="17"/>
  <c r="F192" i="17"/>
  <c r="E119" i="17"/>
  <c r="E118" i="17"/>
  <c r="E117" i="17"/>
  <c r="E116" i="17"/>
  <c r="H115" i="17"/>
  <c r="G115" i="17"/>
  <c r="F115" i="17"/>
  <c r="E114" i="17"/>
  <c r="E113" i="17"/>
  <c r="E112" i="17"/>
  <c r="H110" i="17"/>
  <c r="E111" i="17"/>
  <c r="G110" i="17"/>
  <c r="F110" i="17"/>
  <c r="E109" i="17"/>
  <c r="E108" i="17"/>
  <c r="E107" i="17"/>
  <c r="E106" i="17"/>
  <c r="H105" i="17"/>
  <c r="G105" i="17"/>
  <c r="F105" i="17"/>
  <c r="E68" i="17"/>
  <c r="E67" i="17"/>
  <c r="E66" i="17"/>
  <c r="E65" i="17"/>
  <c r="H64" i="17"/>
  <c r="G64" i="17"/>
  <c r="E63" i="17"/>
  <c r="E62" i="17"/>
  <c r="E61" i="17"/>
  <c r="E60" i="17"/>
  <c r="H59" i="17"/>
  <c r="G59" i="17"/>
  <c r="F59" i="17"/>
  <c r="E58" i="17"/>
  <c r="E57" i="17"/>
  <c r="E56" i="17"/>
  <c r="E55" i="17"/>
  <c r="H54" i="17"/>
  <c r="G54" i="17"/>
  <c r="F54" i="17"/>
  <c r="E43" i="17"/>
  <c r="E42" i="17"/>
  <c r="E41" i="17"/>
  <c r="E40" i="17"/>
  <c r="H39" i="17"/>
  <c r="G39" i="17"/>
  <c r="F39" i="17"/>
  <c r="E38" i="17"/>
  <c r="E37" i="17"/>
  <c r="E36" i="17"/>
  <c r="H34" i="17"/>
  <c r="G34" i="17"/>
  <c r="F34" i="17"/>
  <c r="E33" i="17"/>
  <c r="E32" i="17"/>
  <c r="E31" i="17"/>
  <c r="E30" i="17"/>
  <c r="H29" i="17"/>
  <c r="G29" i="17"/>
  <c r="F29" i="17"/>
  <c r="E28" i="17"/>
  <c r="E27" i="17"/>
  <c r="E25" i="17"/>
  <c r="H24" i="17"/>
  <c r="G24" i="17"/>
  <c r="F24" i="17"/>
  <c r="F64" i="17"/>
  <c r="E304" i="17" l="1"/>
  <c r="F8" i="17"/>
  <c r="E64" i="17"/>
  <c r="E115" i="17"/>
  <c r="E212" i="17"/>
  <c r="E237" i="17"/>
  <c r="H13" i="17"/>
  <c r="E288" i="17"/>
  <c r="E299" i="17"/>
  <c r="E227" i="17"/>
  <c r="G9" i="17"/>
  <c r="E54" i="17"/>
  <c r="E59" i="17"/>
  <c r="E202" i="17"/>
  <c r="H11" i="17"/>
  <c r="E110" i="17"/>
  <c r="E315" i="17"/>
  <c r="E29" i="17"/>
  <c r="E278" i="17"/>
  <c r="E12" i="17"/>
  <c r="E192" i="17"/>
  <c r="G13" i="17"/>
  <c r="H9" i="17"/>
  <c r="E105" i="17"/>
  <c r="E34" i="17"/>
  <c r="E24" i="17"/>
  <c r="E39" i="17"/>
  <c r="E11" i="17" l="1"/>
  <c r="E13" i="17"/>
  <c r="H8" i="17"/>
  <c r="G8" i="17"/>
  <c r="E9" i="17"/>
  <c r="E8" i="17" l="1"/>
</calcChain>
</file>

<file path=xl/sharedStrings.xml><?xml version="1.0" encoding="utf-8"?>
<sst xmlns="http://schemas.openxmlformats.org/spreadsheetml/2006/main" count="531" uniqueCount="142">
  <si>
    <t>№ п/п</t>
  </si>
  <si>
    <t>Наименование</t>
  </si>
  <si>
    <t>Ответственный исполнитель</t>
  </si>
  <si>
    <t>Источники финансирования</t>
  </si>
  <si>
    <t>Объемы финансирования - всего, тыс. рублей</t>
  </si>
  <si>
    <t>в том числе по годам реализации</t>
  </si>
  <si>
    <t>Муниципальная программа "Развитие образования Романовского муниципального района»</t>
  </si>
  <si>
    <t>всего</t>
  </si>
  <si>
    <t>1.</t>
  </si>
  <si>
    <t>Подпрограмма "Развитие системы дошкольного образования</t>
  </si>
  <si>
    <t>2.</t>
  </si>
  <si>
    <t>Подпрограмма "Развитие системы общего образования"</t>
  </si>
  <si>
    <t>1.2</t>
  </si>
  <si>
    <t>Перечень мероприятий  муниципальной программы "Развитие образования Романовского муниципального района"</t>
  </si>
  <si>
    <t>Управление образования, образовательные учреждения</t>
  </si>
  <si>
    <t>Управление образования, дошкольные образовательные учреждения района (по согласованию)</t>
  </si>
  <si>
    <t>Управление образования, общеобразовательные учреждения района (по согласованию)</t>
  </si>
  <si>
    <t>Управление образования, общеобразовательные учреждения района (по согласованию</t>
  </si>
  <si>
    <t>Управление  образования, дошкольные образовательные учреждения района (по согласованию)</t>
  </si>
  <si>
    <t>Управление образования, образовательные учреждения района (по согласованию)</t>
  </si>
  <si>
    <t>3.</t>
  </si>
  <si>
    <t>Подпрограмма "Развитие системы дополнительного образования"</t>
  </si>
  <si>
    <t>2.6</t>
  </si>
  <si>
    <t>2.8</t>
  </si>
  <si>
    <t>2.5</t>
  </si>
  <si>
    <t>2.7</t>
  </si>
  <si>
    <t>Основное мероприятие: временное трудоустройство несовершеннолетних граждан в возрасте от 14 до 18 лет</t>
  </si>
  <si>
    <t>Финансовое обеспечение образовательной деятельности муниципальных дошкольных образовательных организаций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</si>
  <si>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</si>
  <si>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Проведение капитального и текущего ремонтов муниципальных образовательных организаций</t>
  </si>
  <si>
    <t>Финансовое обеспечение образовательной деятельности муниципальных общеобразовательных учреждений</t>
  </si>
  <si>
    <t>Реализация основного мероприятия«Предоставление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образования»</t>
  </si>
  <si>
    <t>Реализация основного мероприятия "Предоставление муниципальных услуг в учреждениях общего образования в рамках выполнения муниципального задания»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</si>
  <si>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</si>
  <si>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</si>
  <si>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Обеспечение сохранения достигнутых показателей повышения оплаты труда отдельных категорий работников бюджетной </t>
  </si>
  <si>
    <t>Оснащение и укрепление материально-технической базы образовательных организаций</t>
  </si>
  <si>
    <t xml:space="preserve">местный бюджет </t>
  </si>
  <si>
    <t xml:space="preserve">областной бюджет </t>
  </si>
  <si>
    <t xml:space="preserve">федеральный бюджет </t>
  </si>
  <si>
    <t xml:space="preserve">внебюджетные источники </t>
  </si>
  <si>
    <t>1</t>
  </si>
  <si>
    <t xml:space="preserve"> 2025 г.</t>
  </si>
  <si>
    <t>2.3.1</t>
  </si>
  <si>
    <t>2.3.2</t>
  </si>
  <si>
    <t>в т.ч. Создание и обеспечение функционирования   центров образования естественно-научной и  технологической направленностей в общеобразовательных организациях, расположенных в сельской местности и малых городах.</t>
  </si>
  <si>
    <t>2.4</t>
  </si>
  <si>
    <t>в т.ч. Организация питания в учреждениях дошкольного образования</t>
  </si>
  <si>
    <t>2024 г.</t>
  </si>
  <si>
    <t xml:space="preserve"> 2026 г.</t>
  </si>
  <si>
    <t>Обеспечение оказания услуг дополнительного образования в рамках системы социального заказа</t>
  </si>
  <si>
    <t>1.1</t>
  </si>
  <si>
    <t xml:space="preserve">  1.1.1</t>
  </si>
  <si>
    <t>Основное мероприятие "Обеспечение государственных гарантий прав граждан на получение общедоступного и бесплатного дошкольного образования в муниципальных образовательных организациях"</t>
  </si>
  <si>
    <t>1.1.2</t>
  </si>
  <si>
    <t>1.1.3</t>
  </si>
  <si>
    <t xml:space="preserve"> 1.1.3.1</t>
  </si>
  <si>
    <t>Предоставление муниципальных услуг в дошкольных образовательных учреждениях</t>
  </si>
  <si>
    <t>1.2.1</t>
  </si>
  <si>
    <t>1.2.2</t>
  </si>
  <si>
    <t>Основное мероприятие "Укрепление материально-технической базы, капитальный и текущий ремонт дошкольных образовательных учреждений"</t>
  </si>
  <si>
    <t>1.2.3</t>
  </si>
  <si>
    <t>2.1</t>
  </si>
  <si>
    <t>Основное мероприятие "Обеспечение государственных гарантий прав граждан на получение общедоступного, бесплатного дошкольного, начального, основного, среднего общего образования в муниципальных общеобразовательных организациях"</t>
  </si>
  <si>
    <t>2.1.1</t>
  </si>
  <si>
    <t>2.1.2</t>
  </si>
  <si>
    <t>2.2</t>
  </si>
  <si>
    <t>Основное мероприятие "Организация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образования"</t>
  </si>
  <si>
    <t>2.2.1</t>
  </si>
  <si>
    <t>2.1.3</t>
  </si>
  <si>
    <t>2.2.2</t>
  </si>
  <si>
    <t>.2.2.2.1</t>
  </si>
  <si>
    <t>2.2.2.2</t>
  </si>
  <si>
    <t>2.3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</si>
  <si>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</si>
  <si>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Предоставление муниципальных услуг в дошкольных образовательных учреждениях ( питание)</t>
  </si>
  <si>
    <t>Основное мероприятие "Укрепление материально-технической базы, капитальный и текущий ремонт общеобразовательных учреждений"</t>
  </si>
  <si>
    <t>2.4.1</t>
  </si>
  <si>
    <t>2.4.2</t>
  </si>
  <si>
    <t>Временное трудоустройство несовершеннолетних граждан в возрасте от 14 до 18 лет</t>
  </si>
  <si>
    <t>2.5.1</t>
  </si>
  <si>
    <t>Основное мероприятие "Ежемесячное денежное вознаграждение за классное руководство педагогическим работникам муниципальных общеобразовательных организаций"</t>
  </si>
  <si>
    <t>2.6.1</t>
  </si>
  <si>
    <t>2.9</t>
  </si>
  <si>
    <t>2.10</t>
  </si>
  <si>
    <t>3.1</t>
  </si>
  <si>
    <t>Основное мероприятие "Обеспечение государственных гарантий прав граждан на получение дополнительного образования в муниципальных организациях"</t>
  </si>
  <si>
    <t>3.1.1</t>
  </si>
  <si>
    <t>Реализация мероприятий по доступности услуг дополнительного образования</t>
  </si>
  <si>
    <t>Основное мероприятие "Сохранение достигнутых показателей повышения оплаты труда педагогическим работникам образовательных учреждений дополнительного образования детей"</t>
  </si>
  <si>
    <t>3.2</t>
  </si>
  <si>
    <t>3.2.1</t>
  </si>
  <si>
    <t>3.3</t>
  </si>
  <si>
    <t>3.3.1</t>
  </si>
  <si>
    <t>3.3.2</t>
  </si>
  <si>
    <t>3.4</t>
  </si>
  <si>
    <t>Основное мероприятие "Укрепление материально-технической базы, капитальный и текущий ремонт образовательных учреждений дополнительного образования детей"</t>
  </si>
  <si>
    <t>3.4.1</t>
  </si>
  <si>
    <t>3.5</t>
  </si>
  <si>
    <t>3.5.1</t>
  </si>
  <si>
    <t>Основное мероприятие:Оказание услуг дополнительного образования в рамках системы социального заказа</t>
  </si>
  <si>
    <t>Обеспечение оказания услуг дополнительного образования в рамках системы социального заказа детей с ОВЗ</t>
  </si>
  <si>
    <t>3.5.2</t>
  </si>
  <si>
    <t>Проведение капитального и текущего ремонта спортивных залов муниципальных образовательных организаций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</si>
  <si>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</si>
  <si>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</si>
  <si>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Укрепление материально-технической базы  и оснащение музеев боевой славы в муниципальных образовательных организациях</t>
  </si>
  <si>
    <t>Проведение капитального и текущего ремонта муниципальных образовательных организаций</t>
  </si>
  <si>
    <t>бюджет городского поселения</t>
  </si>
  <si>
    <t>в т.ч. Организация бесплатного питания детей с ОВЗ и детей имеющих статус "ребенок-инвалид"</t>
  </si>
  <si>
    <t>2.3.3</t>
  </si>
  <si>
    <t>2.3.4</t>
  </si>
  <si>
    <t>Компенсация питания детей с ОВЗ и детей имеющих статус "ребенок-инвалид"</t>
  </si>
  <si>
    <t>Организация предоставления питания  обучающихся в муниципальных образовательных организациях, родители которых участвуют в СВО</t>
  </si>
  <si>
    <t>2.4.3</t>
  </si>
  <si>
    <t>2.4.4</t>
  </si>
  <si>
    <t>1.1.4</t>
  </si>
  <si>
    <t>Межбюджетные трансферты, предоставляемые бюджетом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организациях, реализующих образовательную программу дошкольного образования</t>
  </si>
  <si>
    <t>2.1.4</t>
  </si>
  <si>
    <t>2.4.5</t>
  </si>
  <si>
    <t>Содержание учреждений социальной сферы за счет средств субсидии из бюджета городского поселения бюджету муниципального района ,в соответствии с заключенными соглашениями( Подготовка и проверка (экспертиза) сметной документации, осуществление строительного контроля )</t>
  </si>
  <si>
    <t>Основное мероприятие "Поощрительные выплаты работникам общеобразовательных организаций"</t>
  </si>
  <si>
    <t>2.9.1</t>
  </si>
  <si>
    <t>Поощрительные выплаты водителям школьных автобусов муниципальных общеобразовательных организаций</t>
  </si>
  <si>
    <t>Реализация муниципальной программы в целях выполнения задач федерального проекта "Современная школа"</t>
  </si>
  <si>
    <t>2.7.1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</si>
  <si>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</t>
  </si>
  <si>
    <t>2.7.2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</si>
  <si>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</t>
  </si>
  <si>
    <t>2.7.3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</si>
  <si>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</si>
  <si>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2.7.4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</si>
  <si>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</si>
  <si>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2.7.5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</si>
  <si>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</t>
  </si>
  <si>
    <t>2.8.1</t>
  </si>
  <si>
    <t>Реализация муниципальной программы в целях выполнения задач федерального проекта "Патриотическое воспитание граждан"</t>
  </si>
  <si>
    <t>2.10.1</t>
  </si>
  <si>
    <t>2.4.6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</si>
  <si>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</si>
  <si>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приложение  к постановлению администрации Романовского муниципального района Саратовской области от 9.08.2024 года  №412</t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</si>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</sst>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00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5">
    <xf numFmtId="0" fontId="0" fillId="0" borderId="0" xfId="0"/>
    <xf numFmtId="0" fontId="0" fillId="0" borderId="0" xfId="0" applyFill="1"/>
    <xf numFmtId="164" fontId="3" fillId="0" borderId="3" xfId="0" applyNumberFormat="1" applyFont="1" applyFill="1" applyBorder="1" applyAlignment="1">
      <alignment horizontal="right"/>
    </xf>
    <xf numFmtId="164" fontId="3" fillId="0" borderId="4" xfId="0" applyNumberFormat="1" applyFont="1" applyFill="1" applyBorder="1" applyAlignment="1">
      <alignment horizontal="right"/>
    </xf>
    <xf numFmtId="164" fontId="3" fillId="0" borderId="6" xfId="0" applyNumberFormat="1" applyFont="1" applyFill="1" applyBorder="1" applyAlignment="1">
      <alignment horizontal="right"/>
    </xf>
    <xf numFmtId="164" fontId="3" fillId="0" borderId="7" xfId="0" applyNumberFormat="1" applyFont="1" applyFill="1" applyBorder="1" applyAlignment="1">
      <alignment horizontal="right"/>
    </xf>
    <xf numFmtId="49" fontId="3" fillId="0" borderId="14" xfId="0" applyNumberFormat="1" applyFont="1" applyFill="1" applyBorder="1" applyAlignment="1">
      <alignment horizontal="center"/>
    </xf>
    <xf numFmtId="49" fontId="1" fillId="0" borderId="0" xfId="0" applyNumberFormat="1" applyFont="1" applyFill="1"/>
    <xf numFmtId="49" fontId="1" fillId="0" borderId="0" xfId="0" applyNumberFormat="1" applyFont="1" applyFill="1" applyAlignment="1">
      <alignment horizontal="right"/>
    </xf>
    <xf numFmtId="164" fontId="0" fillId="0" borderId="0" xfId="0" applyNumberFormat="1" applyFill="1"/>
    <xf numFmtId="164" fontId="3" fillId="0" borderId="9" xfId="0" applyNumberFormat="1" applyFont="1" applyFill="1" applyBorder="1" applyAlignment="1">
      <alignment horizontal="right"/>
    </xf>
    <xf numFmtId="164" fontId="3" fillId="0" borderId="15" xfId="0" applyNumberFormat="1" applyFont="1" applyFill="1" applyBorder="1" applyAlignment="1">
      <alignment horizontal="right"/>
    </xf>
    <xf numFmtId="164" fontId="3" fillId="0" borderId="10" xfId="0" applyNumberFormat="1" applyFont="1" applyFill="1" applyBorder="1" applyAlignment="1">
      <alignment horizontal="right"/>
    </xf>
    <xf numFmtId="164" fontId="3" fillId="0" borderId="16" xfId="0" applyNumberFormat="1" applyFont="1" applyFill="1" applyBorder="1" applyAlignment="1">
      <alignment horizontal="right"/>
    </xf>
    <xf numFmtId="0" fontId="3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3" fillId="0" borderId="4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164" fontId="7" fillId="0" borderId="4" xfId="0" applyNumberFormat="1" applyFont="1" applyFill="1" applyBorder="1" applyAlignment="1"/>
    <xf numFmtId="164" fontId="7" fillId="0" borderId="5" xfId="0" applyNumberFormat="1" applyFont="1" applyFill="1" applyBorder="1" applyAlignment="1"/>
    <xf numFmtId="164" fontId="7" fillId="0" borderId="6" xfId="0" applyNumberFormat="1" applyFont="1" applyFill="1" applyBorder="1" applyAlignment="1"/>
    <xf numFmtId="164" fontId="6" fillId="0" borderId="6" xfId="0" applyNumberFormat="1" applyFont="1" applyFill="1" applyBorder="1" applyAlignment="1"/>
    <xf numFmtId="164" fontId="6" fillId="0" borderId="9" xfId="0" applyNumberFormat="1" applyFont="1" applyFill="1" applyBorder="1" applyAlignment="1"/>
    <xf numFmtId="164" fontId="7" fillId="0" borderId="7" xfId="0" applyNumberFormat="1" applyFont="1" applyFill="1" applyBorder="1" applyAlignment="1"/>
    <xf numFmtId="164" fontId="6" fillId="0" borderId="7" xfId="0" applyNumberFormat="1" applyFont="1" applyFill="1" applyBorder="1" applyAlignment="1"/>
    <xf numFmtId="164" fontId="6" fillId="0" borderId="10" xfId="0" applyNumberFormat="1" applyFont="1" applyFill="1" applyBorder="1" applyAlignment="1"/>
    <xf numFmtId="0" fontId="3" fillId="0" borderId="8" xfId="0" applyFont="1" applyFill="1" applyBorder="1" applyAlignment="1">
      <alignment horizontal="left" wrapText="1"/>
    </xf>
    <xf numFmtId="0" fontId="0" fillId="0" borderId="0" xfId="0" applyFill="1" applyAlignment="1">
      <alignment horizontal="right"/>
    </xf>
    <xf numFmtId="0" fontId="3" fillId="0" borderId="11" xfId="0" applyFont="1" applyFill="1" applyBorder="1" applyAlignment="1">
      <alignment horizontal="left" wrapText="1"/>
    </xf>
    <xf numFmtId="164" fontId="3" fillId="0" borderId="11" xfId="0" applyNumberFormat="1" applyFont="1" applyFill="1" applyBorder="1" applyAlignment="1">
      <alignment horizontal="right"/>
    </xf>
    <xf numFmtId="164" fontId="3" fillId="0" borderId="8" xfId="0" applyNumberFormat="1" applyFont="1" applyFill="1" applyBorder="1" applyAlignment="1">
      <alignment horizontal="right"/>
    </xf>
    <xf numFmtId="164" fontId="3" fillId="0" borderId="31" xfId="0" applyNumberFormat="1" applyFont="1" applyFill="1" applyBorder="1" applyAlignment="1">
      <alignment horizontal="right"/>
    </xf>
    <xf numFmtId="164" fontId="3" fillId="0" borderId="5" xfId="0" applyNumberFormat="1" applyFont="1" applyFill="1" applyBorder="1" applyAlignment="1">
      <alignment horizontal="right"/>
    </xf>
    <xf numFmtId="0" fontId="3" fillId="0" borderId="32" xfId="0" applyFont="1" applyFill="1" applyBorder="1" applyAlignment="1">
      <alignment horizontal="left" wrapText="1"/>
    </xf>
    <xf numFmtId="164" fontId="3" fillId="0" borderId="33" xfId="0" applyNumberFormat="1" applyFont="1" applyFill="1" applyBorder="1" applyAlignment="1">
      <alignment horizontal="right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164" fontId="3" fillId="0" borderId="36" xfId="0" applyNumberFormat="1" applyFont="1" applyFill="1" applyBorder="1" applyAlignment="1">
      <alignment horizontal="right"/>
    </xf>
    <xf numFmtId="164" fontId="3" fillId="0" borderId="37" xfId="0" applyNumberFormat="1" applyFont="1" applyFill="1" applyBorder="1" applyAlignment="1">
      <alignment horizontal="right"/>
    </xf>
    <xf numFmtId="0" fontId="2" fillId="0" borderId="11" xfId="0" applyFont="1" applyFill="1" applyBorder="1" applyAlignment="1">
      <alignment horizontal="left" wrapText="1"/>
    </xf>
    <xf numFmtId="164" fontId="7" fillId="0" borderId="11" xfId="0" applyNumberFormat="1" applyFont="1" applyFill="1" applyBorder="1" applyAlignment="1"/>
    <xf numFmtId="164" fontId="6" fillId="0" borderId="11" xfId="0" applyNumberFormat="1" applyFont="1" applyFill="1" applyBorder="1" applyAlignment="1"/>
    <xf numFmtId="164" fontId="6" fillId="0" borderId="12" xfId="0" applyNumberFormat="1" applyFont="1" applyFill="1" applyBorder="1" applyAlignment="1"/>
    <xf numFmtId="0" fontId="2" fillId="0" borderId="8" xfId="0" applyFont="1" applyFill="1" applyBorder="1" applyAlignment="1">
      <alignment horizontal="left" wrapText="1"/>
    </xf>
    <xf numFmtId="164" fontId="7" fillId="0" borderId="8" xfId="0" applyNumberFormat="1" applyFont="1" applyFill="1" applyBorder="1" applyAlignment="1"/>
    <xf numFmtId="164" fontId="7" fillId="0" borderId="13" xfId="0" applyNumberFormat="1" applyFont="1" applyFill="1" applyBorder="1" applyAlignment="1"/>
    <xf numFmtId="0" fontId="1" fillId="0" borderId="0" xfId="0" applyFont="1" applyFill="1"/>
    <xf numFmtId="164" fontId="3" fillId="0" borderId="13" xfId="0" applyNumberFormat="1" applyFont="1" applyFill="1" applyBorder="1" applyAlignment="1">
      <alignment horizontal="right"/>
    </xf>
    <xf numFmtId="164" fontId="2" fillId="0" borderId="6" xfId="0" applyNumberFormat="1" applyFont="1" applyFill="1" applyBorder="1" applyAlignment="1">
      <alignment horizontal="right"/>
    </xf>
    <xf numFmtId="164" fontId="2" fillId="0" borderId="9" xfId="0" applyNumberFormat="1" applyFont="1" applyFill="1" applyBorder="1" applyAlignment="1">
      <alignment horizontal="right"/>
    </xf>
    <xf numFmtId="164" fontId="2" fillId="0" borderId="7" xfId="0" applyNumberFormat="1" applyFont="1" applyFill="1" applyBorder="1" applyAlignment="1">
      <alignment horizontal="right"/>
    </xf>
    <xf numFmtId="164" fontId="2" fillId="0" borderId="10" xfId="0" applyNumberFormat="1" applyFont="1" applyFill="1" applyBorder="1" applyAlignment="1">
      <alignment horizontal="right"/>
    </xf>
    <xf numFmtId="0" fontId="3" fillId="0" borderId="8" xfId="0" applyNumberFormat="1" applyFont="1" applyFill="1" applyBorder="1" applyAlignment="1">
      <alignment horizontal="right"/>
    </xf>
    <xf numFmtId="0" fontId="3" fillId="0" borderId="6" xfId="0" applyNumberFormat="1" applyFont="1" applyFill="1" applyBorder="1" applyAlignment="1">
      <alignment horizontal="right"/>
    </xf>
    <xf numFmtId="0" fontId="2" fillId="0" borderId="6" xfId="0" applyNumberFormat="1" applyFont="1" applyFill="1" applyBorder="1" applyAlignment="1">
      <alignment horizontal="right"/>
    </xf>
    <xf numFmtId="164" fontId="2" fillId="0" borderId="11" xfId="0" applyNumberFormat="1" applyFont="1" applyFill="1" applyBorder="1" applyAlignment="1">
      <alignment horizontal="right"/>
    </xf>
    <xf numFmtId="164" fontId="2" fillId="0" borderId="12" xfId="0" applyNumberFormat="1" applyFont="1" applyFill="1" applyBorder="1" applyAlignment="1">
      <alignment horizontal="right"/>
    </xf>
    <xf numFmtId="167" fontId="7" fillId="0" borderId="8" xfId="0" applyNumberFormat="1" applyFont="1" applyFill="1" applyBorder="1" applyAlignment="1"/>
    <xf numFmtId="167" fontId="7" fillId="0" borderId="13" xfId="0" applyNumberFormat="1" applyFont="1" applyFill="1" applyBorder="1" applyAlignment="1"/>
    <xf numFmtId="167" fontId="7" fillId="0" borderId="6" xfId="0" applyNumberFormat="1" applyFont="1" applyFill="1" applyBorder="1" applyAlignment="1"/>
    <xf numFmtId="167" fontId="6" fillId="0" borderId="6" xfId="0" applyNumberFormat="1" applyFont="1" applyFill="1" applyBorder="1" applyAlignment="1"/>
    <xf numFmtId="167" fontId="6" fillId="0" borderId="9" xfId="0" applyNumberFormat="1" applyFont="1" applyFill="1" applyBorder="1" applyAlignment="1"/>
    <xf numFmtId="167" fontId="7" fillId="0" borderId="7" xfId="0" applyNumberFormat="1" applyFont="1" applyFill="1" applyBorder="1" applyAlignment="1"/>
    <xf numFmtId="167" fontId="6" fillId="0" borderId="7" xfId="0" applyNumberFormat="1" applyFont="1" applyFill="1" applyBorder="1" applyAlignment="1"/>
    <xf numFmtId="167" fontId="6" fillId="0" borderId="10" xfId="0" applyNumberFormat="1" applyFont="1" applyFill="1" applyBorder="1" applyAlignment="1"/>
    <xf numFmtId="164" fontId="1" fillId="0" borderId="8" xfId="0" applyNumberFormat="1" applyFont="1" applyFill="1" applyBorder="1" applyAlignment="1"/>
    <xf numFmtId="164" fontId="1" fillId="0" borderId="13" xfId="0" applyNumberFormat="1" applyFont="1" applyFill="1" applyBorder="1" applyAlignment="1"/>
    <xf numFmtId="164" fontId="1" fillId="0" borderId="6" xfId="0" applyNumberFormat="1" applyFont="1" applyFill="1" applyBorder="1" applyAlignment="1"/>
    <xf numFmtId="164" fontId="1" fillId="0" borderId="7" xfId="0" applyNumberFormat="1" applyFont="1" applyFill="1" applyBorder="1" applyAlignment="1"/>
    <xf numFmtId="164" fontId="4" fillId="0" borderId="4" xfId="0" applyNumberFormat="1" applyFont="1" applyFill="1" applyBorder="1" applyAlignment="1">
      <alignment horizontal="right"/>
    </xf>
    <xf numFmtId="164" fontId="4" fillId="0" borderId="5" xfId="0" applyNumberFormat="1" applyFont="1" applyFill="1" applyBorder="1" applyAlignment="1">
      <alignment horizontal="right"/>
    </xf>
    <xf numFmtId="164" fontId="4" fillId="0" borderId="6" xfId="0" applyNumberFormat="1" applyFont="1" applyFill="1" applyBorder="1" applyAlignment="1">
      <alignment horizontal="right"/>
    </xf>
    <xf numFmtId="164" fontId="5" fillId="0" borderId="6" xfId="0" applyNumberFormat="1" applyFont="1" applyFill="1" applyBorder="1" applyAlignment="1">
      <alignment horizontal="right"/>
    </xf>
    <xf numFmtId="164" fontId="0" fillId="0" borderId="6" xfId="0" applyNumberFormat="1" applyFont="1" applyFill="1" applyBorder="1" applyAlignment="1"/>
    <xf numFmtId="164" fontId="0" fillId="0" borderId="9" xfId="0" applyNumberFormat="1" applyFont="1" applyFill="1" applyBorder="1" applyAlignment="1"/>
    <xf numFmtId="164" fontId="5" fillId="0" borderId="9" xfId="0" applyNumberFormat="1" applyFont="1" applyFill="1" applyBorder="1" applyAlignment="1">
      <alignment horizontal="right"/>
    </xf>
    <xf numFmtId="164" fontId="4" fillId="0" borderId="11" xfId="0" applyNumberFormat="1" applyFont="1" applyFill="1" applyBorder="1" applyAlignment="1">
      <alignment horizontal="right"/>
    </xf>
    <xf numFmtId="167" fontId="7" fillId="0" borderId="4" xfId="0" applyNumberFormat="1" applyFont="1" applyFill="1" applyBorder="1" applyAlignment="1"/>
    <xf numFmtId="167" fontId="7" fillId="0" borderId="5" xfId="0" applyNumberFormat="1" applyFont="1" applyFill="1" applyBorder="1" applyAlignment="1"/>
    <xf numFmtId="167" fontId="7" fillId="0" borderId="11" xfId="0" applyNumberFormat="1" applyFont="1" applyFill="1" applyBorder="1" applyAlignment="1"/>
    <xf numFmtId="167" fontId="6" fillId="0" borderId="11" xfId="0" applyNumberFormat="1" applyFont="1" applyFill="1" applyBorder="1" applyAlignment="1"/>
    <xf numFmtId="167" fontId="6" fillId="0" borderId="12" xfId="0" applyNumberFormat="1" applyFont="1" applyFill="1" applyBorder="1" applyAlignment="1"/>
    <xf numFmtId="167" fontId="7" fillId="0" borderId="9" xfId="0" applyNumberFormat="1" applyFont="1" applyFill="1" applyBorder="1" applyAlignment="1"/>
    <xf numFmtId="167" fontId="7" fillId="0" borderId="10" xfId="0" applyNumberFormat="1" applyFont="1" applyFill="1" applyBorder="1" applyAlignment="1"/>
    <xf numFmtId="165" fontId="3" fillId="0" borderId="4" xfId="0" applyNumberFormat="1" applyFont="1" applyFill="1" applyBorder="1" applyAlignment="1">
      <alignment horizontal="right"/>
    </xf>
    <xf numFmtId="165" fontId="3" fillId="0" borderId="5" xfId="0" applyNumberFormat="1" applyFont="1" applyFill="1" applyBorder="1" applyAlignment="1">
      <alignment horizontal="right"/>
    </xf>
    <xf numFmtId="165" fontId="3" fillId="0" borderId="6" xfId="0" applyNumberFormat="1" applyFont="1" applyFill="1" applyBorder="1" applyAlignment="1">
      <alignment horizontal="right"/>
    </xf>
    <xf numFmtId="165" fontId="2" fillId="0" borderId="6" xfId="0" applyNumberFormat="1" applyFont="1" applyFill="1" applyBorder="1" applyAlignment="1">
      <alignment horizontal="right"/>
    </xf>
    <xf numFmtId="165" fontId="2" fillId="0" borderId="9" xfId="0" applyNumberFormat="1" applyFont="1" applyFill="1" applyBorder="1" applyAlignment="1">
      <alignment horizontal="right"/>
    </xf>
    <xf numFmtId="165" fontId="3" fillId="0" borderId="7" xfId="0" applyNumberFormat="1" applyFont="1" applyFill="1" applyBorder="1" applyAlignment="1">
      <alignment horizontal="right"/>
    </xf>
    <xf numFmtId="165" fontId="2" fillId="0" borderId="7" xfId="0" applyNumberFormat="1" applyFont="1" applyFill="1" applyBorder="1" applyAlignment="1">
      <alignment horizontal="right"/>
    </xf>
    <xf numFmtId="165" fontId="2" fillId="0" borderId="10" xfId="0" applyNumberFormat="1" applyFont="1" applyFill="1" applyBorder="1" applyAlignment="1">
      <alignment horizontal="right"/>
    </xf>
    <xf numFmtId="0" fontId="3" fillId="0" borderId="4" xfId="0" applyNumberFormat="1" applyFont="1" applyFill="1" applyBorder="1" applyAlignment="1">
      <alignment horizontal="right"/>
    </xf>
    <xf numFmtId="166" fontId="2" fillId="0" borderId="6" xfId="0" applyNumberFormat="1" applyFont="1" applyFill="1" applyBorder="1" applyAlignment="1">
      <alignment horizontal="right"/>
    </xf>
    <xf numFmtId="166" fontId="2" fillId="0" borderId="9" xfId="0" applyNumberFormat="1" applyFont="1" applyFill="1" applyBorder="1" applyAlignment="1">
      <alignment horizontal="right"/>
    </xf>
    <xf numFmtId="166" fontId="2" fillId="0" borderId="7" xfId="0" applyNumberFormat="1" applyFont="1" applyFill="1" applyBorder="1" applyAlignment="1">
      <alignment horizontal="right"/>
    </xf>
    <xf numFmtId="166" fontId="2" fillId="0" borderId="10" xfId="0" applyNumberFormat="1" applyFont="1" applyFill="1" applyBorder="1" applyAlignment="1">
      <alignment horizontal="right"/>
    </xf>
    <xf numFmtId="166" fontId="4" fillId="0" borderId="4" xfId="0" applyNumberFormat="1" applyFont="1" applyFill="1" applyBorder="1" applyAlignment="1">
      <alignment horizontal="right"/>
    </xf>
    <xf numFmtId="166" fontId="4" fillId="0" borderId="5" xfId="0" applyNumberFormat="1" applyFont="1" applyFill="1" applyBorder="1" applyAlignment="1">
      <alignment horizontal="right"/>
    </xf>
    <xf numFmtId="166" fontId="7" fillId="0" borderId="6" xfId="0" applyNumberFormat="1" applyFont="1" applyFill="1" applyBorder="1" applyAlignment="1"/>
    <xf numFmtId="164" fontId="9" fillId="0" borderId="6" xfId="0" applyNumberFormat="1" applyFont="1" applyFill="1" applyBorder="1" applyAlignment="1">
      <alignment horizontal="right" vertical="top"/>
    </xf>
    <xf numFmtId="166" fontId="7" fillId="0" borderId="9" xfId="0" applyNumberFormat="1" applyFont="1" applyFill="1" applyBorder="1" applyAlignment="1"/>
    <xf numFmtId="167" fontId="7" fillId="0" borderId="12" xfId="0" applyNumberFormat="1" applyFont="1" applyFill="1" applyBorder="1" applyAlignment="1"/>
    <xf numFmtId="164" fontId="2" fillId="2" borderId="6" xfId="0" applyNumberFormat="1" applyFont="1" applyFill="1" applyBorder="1" applyAlignment="1">
      <alignment horizontal="right"/>
    </xf>
    <xf numFmtId="167" fontId="6" fillId="2" borderId="6" xfId="0" applyNumberFormat="1" applyFont="1" applyFill="1" applyBorder="1" applyAlignment="1"/>
    <xf numFmtId="165" fontId="2" fillId="2" borderId="6" xfId="0" applyNumberFormat="1" applyFont="1" applyFill="1" applyBorder="1" applyAlignment="1">
      <alignment horizontal="right"/>
    </xf>
    <xf numFmtId="164" fontId="2" fillId="0" borderId="8" xfId="0" applyNumberFormat="1" applyFont="1" applyFill="1" applyBorder="1" applyAlignment="1">
      <alignment horizontal="right"/>
    </xf>
    <xf numFmtId="164" fontId="2" fillId="0" borderId="13" xfId="0" applyNumberFormat="1" applyFont="1" applyFill="1" applyBorder="1" applyAlignment="1">
      <alignment horizontal="right"/>
    </xf>
    <xf numFmtId="164" fontId="2" fillId="0" borderId="15" xfId="0" applyNumberFormat="1" applyFont="1" applyFill="1" applyBorder="1" applyAlignment="1">
      <alignment horizontal="right"/>
    </xf>
    <xf numFmtId="164" fontId="2" fillId="0" borderId="38" xfId="0" applyNumberFormat="1" applyFont="1" applyFill="1" applyBorder="1" applyAlignment="1">
      <alignment horizontal="right"/>
    </xf>
    <xf numFmtId="166" fontId="5" fillId="0" borderId="6" xfId="0" applyNumberFormat="1" applyFont="1" applyFill="1" applyBorder="1" applyAlignment="1">
      <alignment horizontal="right"/>
    </xf>
    <xf numFmtId="166" fontId="0" fillId="0" borderId="6" xfId="0" applyNumberFormat="1" applyFont="1" applyFill="1" applyBorder="1" applyAlignment="1"/>
    <xf numFmtId="166" fontId="0" fillId="0" borderId="9" xfId="0" applyNumberFormat="1" applyFont="1" applyFill="1" applyBorder="1" applyAlignment="1"/>
    <xf numFmtId="166" fontId="5" fillId="0" borderId="9" xfId="0" applyNumberFormat="1" applyFont="1" applyFill="1" applyBorder="1" applyAlignment="1">
      <alignment horizontal="right"/>
    </xf>
    <xf numFmtId="166" fontId="5" fillId="0" borderId="7" xfId="0" applyNumberFormat="1" applyFont="1" applyFill="1" applyBorder="1" applyAlignment="1">
      <alignment horizontal="right"/>
    </xf>
    <xf numFmtId="166" fontId="6" fillId="0" borderId="6" xfId="0" applyNumberFormat="1" applyFont="1" applyFill="1" applyBorder="1" applyAlignment="1"/>
    <xf numFmtId="166" fontId="6" fillId="0" borderId="9" xfId="0" applyNumberFormat="1" applyFont="1" applyFill="1" applyBorder="1" applyAlignment="1"/>
    <xf numFmtId="167" fontId="6" fillId="0" borderId="4" xfId="0" applyNumberFormat="1" applyFont="1" applyFill="1" applyBorder="1" applyAlignment="1"/>
    <xf numFmtId="167" fontId="6" fillId="0" borderId="5" xfId="0" applyNumberFormat="1" applyFont="1" applyFill="1" applyBorder="1" applyAlignment="1"/>
    <xf numFmtId="164" fontId="6" fillId="2" borderId="6" xfId="0" applyNumberFormat="1" applyFont="1" applyFill="1" applyBorder="1" applyAlignment="1"/>
    <xf numFmtId="0" fontId="0" fillId="0" borderId="0" xfId="0" applyFill="1" applyAlignment="1">
      <alignment horizontal="right" wrapText="1"/>
    </xf>
    <xf numFmtId="0" fontId="0" fillId="0" borderId="0" xfId="0" applyFill="1" applyAlignment="1">
      <alignment horizontal="right"/>
    </xf>
    <xf numFmtId="49" fontId="1" fillId="0" borderId="0" xfId="0" applyNumberFormat="1" applyFont="1" applyFill="1" applyBorder="1"/>
    <xf numFmtId="0" fontId="0" fillId="0" borderId="0" xfId="0" applyFill="1" applyBorder="1"/>
    <xf numFmtId="0" fontId="0" fillId="0" borderId="0" xfId="0" applyFill="1" applyAlignment="1">
      <alignment wrapText="1"/>
    </xf>
    <xf numFmtId="0" fontId="0" fillId="0" borderId="0" xfId="0" applyFill="1" applyAlignment="1"/>
    <xf numFmtId="0" fontId="11" fillId="0" borderId="0" xfId="0" applyFont="1" applyFill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0" fillId="0" borderId="0" xfId="0" applyFill="1" applyAlignment="1">
      <alignment horizontal="left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16" xfId="0" applyFont="1" applyFill="1" applyBorder="1" applyAlignment="1">
      <alignment horizontal="left" vertical="top" wrapText="1"/>
    </xf>
    <xf numFmtId="49" fontId="7" fillId="0" borderId="17" xfId="0" applyNumberFormat="1" applyFont="1" applyFill="1" applyBorder="1" applyAlignment="1">
      <alignment horizontal="center" vertical="top"/>
    </xf>
    <xf numFmtId="49" fontId="7" fillId="0" borderId="18" xfId="0" applyNumberFormat="1" applyFont="1" applyFill="1" applyBorder="1" applyAlignment="1">
      <alignment horizontal="center" vertical="top"/>
    </xf>
    <xf numFmtId="49" fontId="3" fillId="0" borderId="20" xfId="0" applyNumberFormat="1" applyFont="1" applyFill="1" applyBorder="1" applyAlignment="1">
      <alignment horizontal="center" vertical="top"/>
    </xf>
    <xf numFmtId="49" fontId="3" fillId="0" borderId="21" xfId="0" applyNumberFormat="1" applyFont="1" applyFill="1" applyBorder="1" applyAlignment="1">
      <alignment horizontal="center" vertical="top"/>
    </xf>
    <xf numFmtId="49" fontId="3" fillId="0" borderId="22" xfId="0" applyNumberFormat="1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49" fontId="2" fillId="0" borderId="20" xfId="0" applyNumberFormat="1" applyFont="1" applyFill="1" applyBorder="1" applyAlignment="1">
      <alignment horizontal="center" vertical="top"/>
    </xf>
    <xf numFmtId="49" fontId="2" fillId="0" borderId="21" xfId="0" applyNumberFormat="1" applyFont="1" applyFill="1" applyBorder="1" applyAlignment="1">
      <alignment horizontal="center" vertical="top"/>
    </xf>
    <xf numFmtId="49" fontId="2" fillId="0" borderId="22" xfId="0" applyNumberFormat="1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left" vertical="top" wrapText="1"/>
    </xf>
    <xf numFmtId="0" fontId="0" fillId="0" borderId="16" xfId="0" applyFont="1" applyBorder="1" applyAlignment="1">
      <alignment horizontal="left" vertical="top" wrapText="1"/>
    </xf>
    <xf numFmtId="0" fontId="0" fillId="0" borderId="15" xfId="0" applyFont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49" fontId="2" fillId="0" borderId="17" xfId="0" applyNumberFormat="1" applyFont="1" applyFill="1" applyBorder="1" applyAlignment="1">
      <alignment horizontal="center" vertical="top"/>
    </xf>
    <xf numFmtId="0" fontId="0" fillId="0" borderId="18" xfId="0" applyFont="1" applyBorder="1" applyAlignment="1">
      <alignment horizontal="center" vertical="top"/>
    </xf>
    <xf numFmtId="0" fontId="0" fillId="0" borderId="19" xfId="0" applyFont="1" applyBorder="1" applyAlignment="1">
      <alignment horizontal="center" vertical="top"/>
    </xf>
    <xf numFmtId="49" fontId="6" fillId="0" borderId="20" xfId="0" applyNumberFormat="1" applyFont="1" applyFill="1" applyBorder="1" applyAlignment="1">
      <alignment horizontal="center" vertical="top"/>
    </xf>
    <xf numFmtId="49" fontId="6" fillId="0" borderId="21" xfId="0" applyNumberFormat="1" applyFont="1" applyFill="1" applyBorder="1" applyAlignment="1">
      <alignment horizontal="center" vertical="top"/>
    </xf>
    <xf numFmtId="49" fontId="6" fillId="0" borderId="22" xfId="0" applyNumberFormat="1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9" fontId="3" fillId="0" borderId="17" xfId="0" applyNumberFormat="1" applyFont="1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0" fillId="0" borderId="19" xfId="0" applyFill="1" applyBorder="1" applyAlignment="1">
      <alignment horizontal="center" vertical="top" wrapText="1"/>
    </xf>
    <xf numFmtId="0" fontId="3" fillId="0" borderId="3" xfId="0" applyFont="1" applyFill="1" applyBorder="1" applyAlignment="1">
      <alignment vertical="top" wrapText="1"/>
    </xf>
    <xf numFmtId="0" fontId="0" fillId="0" borderId="16" xfId="0" applyFill="1" applyBorder="1" applyAlignment="1">
      <alignment vertical="top" wrapText="1"/>
    </xf>
    <xf numFmtId="0" fontId="0" fillId="0" borderId="15" xfId="0" applyFill="1" applyBorder="1" applyAlignment="1">
      <alignment vertical="top" wrapText="1"/>
    </xf>
    <xf numFmtId="0" fontId="3" fillId="0" borderId="3" xfId="0" applyFont="1" applyFill="1" applyBorder="1" applyAlignment="1">
      <alignment horizontal="center" vertical="top" wrapText="1"/>
    </xf>
    <xf numFmtId="0" fontId="0" fillId="0" borderId="16" xfId="0" applyFill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49" fontId="2" fillId="0" borderId="29" xfId="0" applyNumberFormat="1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center" vertical="top" wrapText="1"/>
    </xf>
    <xf numFmtId="49" fontId="2" fillId="0" borderId="30" xfId="0" applyNumberFormat="1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8" fillId="0" borderId="23" xfId="0" applyFont="1" applyFill="1" applyBorder="1" applyAlignment="1">
      <alignment horizontal="center"/>
    </xf>
    <xf numFmtId="49" fontId="3" fillId="0" borderId="24" xfId="0" applyNumberFormat="1" applyFont="1" applyFill="1" applyBorder="1" applyAlignment="1">
      <alignment horizontal="center" wrapText="1"/>
    </xf>
    <xf numFmtId="49" fontId="3" fillId="0" borderId="25" xfId="0" applyNumberFormat="1" applyFont="1" applyFill="1" applyBorder="1" applyAlignment="1">
      <alignment horizontal="center" wrapText="1"/>
    </xf>
    <xf numFmtId="0" fontId="3" fillId="0" borderId="24" xfId="0" applyFont="1" applyFill="1" applyBorder="1" applyAlignment="1">
      <alignment horizontal="center" wrapText="1"/>
    </xf>
    <xf numFmtId="0" fontId="3" fillId="0" borderId="25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7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3" fillId="0" borderId="26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0" fontId="3" fillId="0" borderId="28" xfId="0" applyFont="1" applyFill="1" applyBorder="1" applyAlignment="1">
      <alignment horizontal="center"/>
    </xf>
    <xf numFmtId="49" fontId="3" fillId="0" borderId="20" xfId="0" applyNumberFormat="1" applyFont="1" applyFill="1" applyBorder="1"/>
    <xf numFmtId="49" fontId="3" fillId="0" borderId="21" xfId="0" applyNumberFormat="1" applyFont="1" applyFill="1" applyBorder="1"/>
    <xf numFmtId="49" fontId="3" fillId="0" borderId="22" xfId="0" applyNumberFormat="1" applyFont="1" applyFill="1" applyBorder="1"/>
    <xf numFmtId="0" fontId="3" fillId="0" borderId="16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horizontal="center" vertical="top" wrapText="1"/>
    </xf>
    <xf numFmtId="0" fontId="1" fillId="0" borderId="19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49" fontId="2" fillId="0" borderId="18" xfId="0" applyNumberFormat="1" applyFont="1" applyFill="1" applyBorder="1" applyAlignment="1">
      <alignment horizontal="center" vertical="top"/>
    </xf>
    <xf numFmtId="49" fontId="2" fillId="0" borderId="19" xfId="0" applyNumberFormat="1" applyFont="1" applyFill="1" applyBorder="1" applyAlignment="1">
      <alignment horizontal="center" vertical="top"/>
    </xf>
    <xf numFmtId="49" fontId="6" fillId="0" borderId="17" xfId="0" applyNumberFormat="1" applyFont="1" applyFill="1" applyBorder="1" applyAlignment="1">
      <alignment horizontal="center" vertical="top"/>
    </xf>
    <xf numFmtId="49" fontId="6" fillId="0" borderId="18" xfId="0" applyNumberFormat="1" applyFont="1" applyFill="1" applyBorder="1" applyAlignment="1">
      <alignment horizontal="center" vertical="top"/>
    </xf>
    <xf numFmtId="49" fontId="6" fillId="0" borderId="19" xfId="0" applyNumberFormat="1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16" xfId="0" applyFont="1" applyFill="1" applyBorder="1" applyAlignment="1">
      <alignment horizontal="left" vertical="top" wrapText="1"/>
    </xf>
    <xf numFmtId="0" fontId="6" fillId="0" borderId="15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11" xfId="0" applyFont="1" applyFill="1" applyBorder="1" applyAlignment="1">
      <alignment vertical="top" wrapText="1"/>
    </xf>
    <xf numFmtId="49" fontId="3" fillId="0" borderId="18" xfId="0" applyNumberFormat="1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vertical="top" wrapText="1"/>
    </xf>
    <xf numFmtId="0" fontId="2" fillId="0" borderId="11" xfId="0" applyFont="1" applyFill="1" applyBorder="1" applyAlignment="1">
      <alignment vertical="top" wrapText="1"/>
    </xf>
    <xf numFmtId="0" fontId="6" fillId="0" borderId="11" xfId="0" applyFont="1" applyFill="1" applyBorder="1" applyAlignment="1">
      <alignment horizontal="center" vertical="top" wrapText="1"/>
    </xf>
    <xf numFmtId="0" fontId="0" fillId="0" borderId="18" xfId="0" applyBorder="1" applyAlignment="1">
      <alignment horizontal="center" vertical="top"/>
    </xf>
    <xf numFmtId="0" fontId="0" fillId="0" borderId="19" xfId="0" applyBorder="1" applyAlignment="1">
      <alignment horizontal="center" vertical="top"/>
    </xf>
    <xf numFmtId="0" fontId="7" fillId="0" borderId="3" xfId="0" applyFont="1" applyFill="1" applyBorder="1" applyAlignment="1">
      <alignment horizontal="center" vertical="top" wrapText="1"/>
    </xf>
    <xf numFmtId="0" fontId="7" fillId="0" borderId="16" xfId="0" applyFont="1" applyFill="1" applyBorder="1" applyAlignment="1">
      <alignment horizontal="center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7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top" wrapText="1"/>
    </xf>
    <xf numFmtId="49" fontId="6" fillId="0" borderId="29" xfId="0" applyNumberFormat="1" applyFont="1" applyFill="1" applyBorder="1" applyAlignment="1">
      <alignment horizontal="center" vertical="top"/>
    </xf>
    <xf numFmtId="0" fontId="6" fillId="0" borderId="11" xfId="0" applyFont="1" applyFill="1" applyBorder="1" applyAlignment="1">
      <alignment horizontal="left" vertical="top" wrapText="1"/>
    </xf>
    <xf numFmtId="49" fontId="6" fillId="0" borderId="17" xfId="0" applyNumberFormat="1" applyFont="1" applyFill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49" fontId="6" fillId="0" borderId="30" xfId="0" applyNumberFormat="1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center" vertical="top" wrapText="1"/>
    </xf>
    <xf numFmtId="0" fontId="7" fillId="0" borderId="1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7" fillId="0" borderId="15" xfId="0" applyFont="1" applyFill="1" applyBorder="1" applyAlignment="1">
      <alignment horizontal="center" vertical="top" wrapText="1"/>
    </xf>
    <xf numFmtId="0" fontId="0" fillId="0" borderId="16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49" fontId="6" fillId="0" borderId="11" xfId="0" applyNumberFormat="1" applyFont="1" applyFill="1" applyBorder="1" applyAlignment="1">
      <alignment horizontal="center" vertical="top"/>
    </xf>
    <xf numFmtId="0" fontId="0" fillId="0" borderId="16" xfId="0" applyFont="1" applyBorder="1" applyAlignment="1">
      <alignment horizontal="center" vertical="top"/>
    </xf>
    <xf numFmtId="0" fontId="0" fillId="0" borderId="8" xfId="0" applyFont="1" applyBorder="1" applyAlignment="1">
      <alignment horizontal="center" vertical="top"/>
    </xf>
    <xf numFmtId="0" fontId="0" fillId="0" borderId="8" xfId="0" applyFont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49" fontId="3" fillId="0" borderId="30" xfId="0" applyNumberFormat="1" applyFont="1" applyFill="1" applyBorder="1" applyAlignment="1">
      <alignment horizontal="center" vertical="top"/>
    </xf>
    <xf numFmtId="0" fontId="3" fillId="0" borderId="8" xfId="0" applyFont="1" applyFill="1" applyBorder="1" applyAlignment="1">
      <alignment vertical="top" wrapText="1"/>
    </xf>
    <xf numFmtId="0" fontId="3" fillId="0" borderId="8" xfId="0" applyFont="1" applyFill="1" applyBorder="1" applyAlignment="1">
      <alignment horizontal="center" vertical="top" wrapText="1"/>
    </xf>
    <xf numFmtId="49" fontId="7" fillId="0" borderId="24" xfId="0" applyNumberFormat="1" applyFont="1" applyFill="1" applyBorder="1" applyAlignment="1">
      <alignment horizontal="center" vertical="top"/>
    </xf>
    <xf numFmtId="0" fontId="1" fillId="0" borderId="14" xfId="0" applyFont="1" applyBorder="1" applyAlignment="1">
      <alignment horizontal="center" vertical="top"/>
    </xf>
    <xf numFmtId="0" fontId="1" fillId="0" borderId="25" xfId="0" applyFont="1" applyBorder="1" applyAlignment="1">
      <alignment horizontal="center" vertical="top"/>
    </xf>
    <xf numFmtId="0" fontId="6" fillId="0" borderId="24" xfId="0" applyFont="1" applyFill="1" applyBorder="1" applyAlignment="1">
      <alignment horizontal="left" vertical="top" wrapText="1"/>
    </xf>
    <xf numFmtId="0" fontId="0" fillId="0" borderId="14" xfId="0" applyFont="1" applyBorder="1" applyAlignment="1">
      <alignment horizontal="left" vertical="top" wrapText="1"/>
    </xf>
    <xf numFmtId="0" fontId="0" fillId="0" borderId="25" xfId="0" applyFont="1" applyBorder="1" applyAlignment="1">
      <alignment horizontal="left" vertical="top" wrapText="1"/>
    </xf>
    <xf numFmtId="49" fontId="7" fillId="0" borderId="14" xfId="0" applyNumberFormat="1" applyFont="1" applyFill="1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49" fontId="7" fillId="0" borderId="18" xfId="0" applyNumberFormat="1" applyFont="1" applyFill="1" applyBorder="1" applyAlignment="1">
      <alignment horizontal="center" vertical="top" wrapText="1"/>
    </xf>
    <xf numFmtId="49" fontId="7" fillId="0" borderId="20" xfId="0" applyNumberFormat="1" applyFont="1" applyFill="1" applyBorder="1" applyAlignment="1">
      <alignment horizontal="center" vertical="top" wrapText="1"/>
    </xf>
    <xf numFmtId="0" fontId="1" fillId="0" borderId="21" xfId="0" applyFont="1" applyFill="1" applyBorder="1" applyAlignment="1">
      <alignment horizontal="center" vertical="top" wrapText="1"/>
    </xf>
    <xf numFmtId="0" fontId="1" fillId="0" borderId="22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35"/>
  <sheetViews>
    <sheetView tabSelected="1" zoomScale="90" zoomScaleNormal="90" workbookViewId="0">
      <selection activeCell="H335" sqref="A1:H335"/>
    </sheetView>
  </sheetViews>
  <sheetFormatPr defaultRowHeight="15" x14ac:dyDescent="0.25"/>
  <cols>
    <col min="1" max="1" width="6.85546875" style="7" customWidth="1"/>
    <col min="2" max="2" width="40.42578125" style="1" customWidth="1"/>
    <col min="3" max="3" width="24.85546875" style="1" customWidth="1"/>
    <col min="4" max="4" width="24.85546875" style="15" customWidth="1"/>
    <col min="5" max="5" width="14.7109375" style="1" customWidth="1"/>
    <col min="6" max="6" width="15.28515625" style="1" customWidth="1"/>
    <col min="7" max="8" width="17.140625" style="1" customWidth="1"/>
    <col min="9" max="12" width="9.140625" style="1"/>
    <col min="13" max="13" width="10" style="1" bestFit="1" customWidth="1"/>
    <col min="14" max="16384" width="9.140625" style="1"/>
  </cols>
  <sheetData>
    <row r="1" spans="1:14" s="33" customFormat="1" ht="81" customHeight="1" x14ac:dyDescent="0.25">
      <c r="A1" s="8"/>
      <c r="C1" s="130"/>
      <c r="D1" s="131"/>
      <c r="E1" s="131"/>
      <c r="F1" s="131"/>
      <c r="G1" s="134" t="s">
        <v>140</v>
      </c>
      <c r="H1" s="134"/>
    </row>
    <row r="2" spans="1:14" s="127" customFormat="1" ht="23.25" customHeight="1" x14ac:dyDescent="0.25">
      <c r="A2" s="8"/>
      <c r="C2" s="126"/>
    </row>
    <row r="3" spans="1:14" s="129" customFormat="1" ht="15.75" x14ac:dyDescent="0.25">
      <c r="A3" s="128"/>
      <c r="B3" s="133" t="s">
        <v>13</v>
      </c>
      <c r="C3" s="133"/>
      <c r="D3" s="133"/>
      <c r="E3" s="133"/>
      <c r="F3" s="133"/>
      <c r="G3" s="133"/>
      <c r="H3" s="133"/>
    </row>
    <row r="4" spans="1:14" ht="16.5" thickBot="1" x14ac:dyDescent="0.3">
      <c r="B4" s="192"/>
      <c r="C4" s="192"/>
      <c r="D4" s="192"/>
      <c r="E4" s="192"/>
      <c r="F4" s="192"/>
      <c r="G4" s="192"/>
      <c r="H4" s="192"/>
    </row>
    <row r="5" spans="1:14" ht="39.75" customHeight="1" thickBot="1" x14ac:dyDescent="0.3">
      <c r="A5" s="193" t="s">
        <v>0</v>
      </c>
      <c r="B5" s="195" t="s">
        <v>1</v>
      </c>
      <c r="C5" s="195" t="s">
        <v>2</v>
      </c>
      <c r="D5" s="195" t="s">
        <v>3</v>
      </c>
      <c r="E5" s="195" t="s">
        <v>4</v>
      </c>
      <c r="F5" s="201" t="s">
        <v>5</v>
      </c>
      <c r="G5" s="202"/>
      <c r="H5" s="203"/>
    </row>
    <row r="6" spans="1:14" ht="15.75" thickBot="1" x14ac:dyDescent="0.3">
      <c r="A6" s="194"/>
      <c r="B6" s="196"/>
      <c r="C6" s="196"/>
      <c r="D6" s="196"/>
      <c r="E6" s="196"/>
      <c r="F6" s="17" t="s">
        <v>48</v>
      </c>
      <c r="G6" s="17" t="s">
        <v>42</v>
      </c>
      <c r="H6" s="17" t="s">
        <v>49</v>
      </c>
    </row>
    <row r="7" spans="1:14" ht="15.75" thickBot="1" x14ac:dyDescent="0.3">
      <c r="A7" s="6" t="s">
        <v>41</v>
      </c>
      <c r="B7" s="18">
        <v>2</v>
      </c>
      <c r="C7" s="18">
        <v>3</v>
      </c>
      <c r="D7" s="14">
        <v>4</v>
      </c>
      <c r="E7" s="18">
        <v>5</v>
      </c>
      <c r="F7" s="18">
        <v>6</v>
      </c>
      <c r="G7" s="18">
        <v>7</v>
      </c>
      <c r="H7" s="18">
        <v>8</v>
      </c>
    </row>
    <row r="8" spans="1:14" ht="16.5" customHeight="1" x14ac:dyDescent="0.25">
      <c r="A8" s="204"/>
      <c r="B8" s="178" t="s">
        <v>6</v>
      </c>
      <c r="C8" s="151" t="s">
        <v>14</v>
      </c>
      <c r="D8" s="16" t="s">
        <v>7</v>
      </c>
      <c r="E8" s="2">
        <f>F8+G8+H8</f>
        <v>712507.44123999996</v>
      </c>
      <c r="F8" s="3">
        <f>F9+F11+F12+F13+F10</f>
        <v>265725.04123999999</v>
      </c>
      <c r="G8" s="3">
        <f t="shared" ref="G8:H8" si="0">G9+G11+G12+G13</f>
        <v>221661.80000000002</v>
      </c>
      <c r="H8" s="3">
        <f t="shared" si="0"/>
        <v>225120.6</v>
      </c>
      <c r="I8" s="9"/>
      <c r="J8" s="9"/>
      <c r="K8" s="9"/>
      <c r="L8" s="9"/>
      <c r="N8" s="9"/>
    </row>
    <row r="9" spans="1:14" x14ac:dyDescent="0.25">
      <c r="A9" s="205"/>
      <c r="B9" s="207"/>
      <c r="C9" s="152"/>
      <c r="D9" s="19" t="s">
        <v>37</v>
      </c>
      <c r="E9" s="4">
        <f t="shared" ref="E9:E43" si="1">F9+G9+H9</f>
        <v>149563.84123999998</v>
      </c>
      <c r="F9" s="4">
        <f>F15+F268+F70</f>
        <v>54132.741240000003</v>
      </c>
      <c r="G9" s="4">
        <f>G15+G268+G70</f>
        <v>46037.799999999996</v>
      </c>
      <c r="H9" s="10">
        <f>H15+H268+H70</f>
        <v>49393.299999999996</v>
      </c>
    </row>
    <row r="10" spans="1:14" ht="29.25" x14ac:dyDescent="0.25">
      <c r="A10" s="205"/>
      <c r="B10" s="207"/>
      <c r="C10" s="152"/>
      <c r="D10" s="19" t="s">
        <v>108</v>
      </c>
      <c r="E10" s="4">
        <f t="shared" si="1"/>
        <v>1292.8</v>
      </c>
      <c r="F10" s="4">
        <f>F71+F269</f>
        <v>1292.8</v>
      </c>
      <c r="G10" s="4"/>
      <c r="H10" s="10"/>
    </row>
    <row r="11" spans="1:14" x14ac:dyDescent="0.25">
      <c r="A11" s="205"/>
      <c r="B11" s="207"/>
      <c r="C11" s="152"/>
      <c r="D11" s="19" t="s">
        <v>38</v>
      </c>
      <c r="E11" s="4">
        <f t="shared" si="1"/>
        <v>509343.90000000008</v>
      </c>
      <c r="F11" s="4">
        <f t="shared" ref="F11:H13" si="2">F16+F72+F270</f>
        <v>190515.00000000003</v>
      </c>
      <c r="G11" s="4">
        <f t="shared" si="2"/>
        <v>159363.20000000001</v>
      </c>
      <c r="H11" s="10">
        <f t="shared" si="2"/>
        <v>159465.70000000001</v>
      </c>
    </row>
    <row r="12" spans="1:14" x14ac:dyDescent="0.25">
      <c r="A12" s="205"/>
      <c r="B12" s="207"/>
      <c r="C12" s="152"/>
      <c r="D12" s="19" t="s">
        <v>39</v>
      </c>
      <c r="E12" s="4">
        <f t="shared" si="1"/>
        <v>43806.100000000006</v>
      </c>
      <c r="F12" s="4">
        <f t="shared" si="2"/>
        <v>16950.900000000001</v>
      </c>
      <c r="G12" s="4">
        <f t="shared" si="2"/>
        <v>13427.2</v>
      </c>
      <c r="H12" s="10">
        <f t="shared" si="2"/>
        <v>13428.000000000002</v>
      </c>
      <c r="N12" s="9"/>
    </row>
    <row r="13" spans="1:14" ht="14.25" customHeight="1" thickBot="1" x14ac:dyDescent="0.3">
      <c r="A13" s="206"/>
      <c r="B13" s="208"/>
      <c r="C13" s="153"/>
      <c r="D13" s="20" t="s">
        <v>40</v>
      </c>
      <c r="E13" s="11">
        <f>F13+G13+H13</f>
        <v>8500.8000000000011</v>
      </c>
      <c r="F13" s="5">
        <f t="shared" si="2"/>
        <v>2833.6000000000004</v>
      </c>
      <c r="G13" s="5">
        <f t="shared" si="2"/>
        <v>2833.6000000000004</v>
      </c>
      <c r="H13" s="12">
        <f t="shared" si="2"/>
        <v>2833.6000000000004</v>
      </c>
    </row>
    <row r="14" spans="1:14" ht="15" customHeight="1" x14ac:dyDescent="0.25">
      <c r="A14" s="139" t="s">
        <v>8</v>
      </c>
      <c r="B14" s="151" t="s">
        <v>9</v>
      </c>
      <c r="C14" s="151" t="s">
        <v>15</v>
      </c>
      <c r="D14" s="16" t="s">
        <v>7</v>
      </c>
      <c r="E14" s="2">
        <f>E15+E16+E17+E18</f>
        <v>113705.44124</v>
      </c>
      <c r="F14" s="2">
        <f>F15+F16+F17+F18</f>
        <v>45963.041240000006</v>
      </c>
      <c r="G14" s="2">
        <f>G15+G16+G17+G18</f>
        <v>33743.000000000007</v>
      </c>
      <c r="H14" s="37">
        <f>H15+H16+H17+H18</f>
        <v>33999.4</v>
      </c>
    </row>
    <row r="15" spans="1:14" ht="17.25" customHeight="1" x14ac:dyDescent="0.25">
      <c r="A15" s="140"/>
      <c r="B15" s="152"/>
      <c r="C15" s="152"/>
      <c r="D15" s="19" t="s">
        <v>37</v>
      </c>
      <c r="E15" s="4">
        <f>F15+G15+H15</f>
        <v>42542.94124</v>
      </c>
      <c r="F15" s="4">
        <f t="shared" ref="F15:H18" si="3">F20+F50</f>
        <v>17984.741239999999</v>
      </c>
      <c r="G15" s="4">
        <f t="shared" si="3"/>
        <v>12150.9</v>
      </c>
      <c r="H15" s="4">
        <f t="shared" si="3"/>
        <v>12407.3</v>
      </c>
    </row>
    <row r="16" spans="1:14" ht="17.25" customHeight="1" x14ac:dyDescent="0.25">
      <c r="A16" s="140"/>
      <c r="B16" s="152"/>
      <c r="C16" s="152"/>
      <c r="D16" s="19" t="s">
        <v>38</v>
      </c>
      <c r="E16" s="4">
        <f>F16+G16+H16</f>
        <v>63469.600000000006</v>
      </c>
      <c r="F16" s="4">
        <f>F21+F51</f>
        <v>25414.000000000004</v>
      </c>
      <c r="G16" s="4">
        <f t="shared" si="3"/>
        <v>19027.800000000003</v>
      </c>
      <c r="H16" s="4">
        <f t="shared" si="3"/>
        <v>19027.800000000003</v>
      </c>
    </row>
    <row r="17" spans="1:8" ht="15" customHeight="1" x14ac:dyDescent="0.25">
      <c r="A17" s="140"/>
      <c r="B17" s="152"/>
      <c r="C17" s="152"/>
      <c r="D17" s="19" t="s">
        <v>39</v>
      </c>
      <c r="E17" s="4">
        <f>F17+G17+H17</f>
        <v>0</v>
      </c>
      <c r="F17" s="4">
        <f t="shared" si="3"/>
        <v>0</v>
      </c>
      <c r="G17" s="4">
        <f t="shared" si="3"/>
        <v>0</v>
      </c>
      <c r="H17" s="4">
        <f t="shared" si="3"/>
        <v>0</v>
      </c>
    </row>
    <row r="18" spans="1:8" ht="15.75" customHeight="1" thickBot="1" x14ac:dyDescent="0.3">
      <c r="A18" s="209"/>
      <c r="B18" s="210"/>
      <c r="C18" s="210"/>
      <c r="D18" s="34" t="s">
        <v>40</v>
      </c>
      <c r="E18" s="4">
        <f>F18+G18+H18</f>
        <v>7692.9000000000005</v>
      </c>
      <c r="F18" s="4">
        <f t="shared" si="3"/>
        <v>2564.3000000000002</v>
      </c>
      <c r="G18" s="4">
        <f t="shared" si="3"/>
        <v>2564.3000000000002</v>
      </c>
      <c r="H18" s="4">
        <f t="shared" si="3"/>
        <v>2564.3000000000002</v>
      </c>
    </row>
    <row r="19" spans="1:8" ht="18.75" customHeight="1" x14ac:dyDescent="0.25">
      <c r="A19" s="172" t="s">
        <v>51</v>
      </c>
      <c r="B19" s="178" t="s">
        <v>53</v>
      </c>
      <c r="C19" s="178" t="s">
        <v>15</v>
      </c>
      <c r="D19" s="41" t="s">
        <v>7</v>
      </c>
      <c r="E19" s="3">
        <f>F19+G19+H19</f>
        <v>109278.80000000002</v>
      </c>
      <c r="F19" s="3">
        <f>F20+F21+F22+F23</f>
        <v>41536.400000000009</v>
      </c>
      <c r="G19" s="43">
        <f>G20+G21+G22+G23</f>
        <v>33743.000000000007</v>
      </c>
      <c r="H19" s="38">
        <f>H20+H21+H22+H23</f>
        <v>33999.4</v>
      </c>
    </row>
    <row r="20" spans="1:8" ht="19.5" customHeight="1" x14ac:dyDescent="0.25">
      <c r="A20" s="173"/>
      <c r="B20" s="179"/>
      <c r="C20" s="179"/>
      <c r="D20" s="42" t="s">
        <v>37</v>
      </c>
      <c r="E20" s="4">
        <f t="shared" ref="E20:E23" si="4">F20+G20+H20</f>
        <v>42190.7</v>
      </c>
      <c r="F20" s="4">
        <f>F25+F30+F35+F45</f>
        <v>17632.5</v>
      </c>
      <c r="G20" s="44">
        <f>G25+G30+G35</f>
        <v>12150.9</v>
      </c>
      <c r="H20" s="10">
        <f>H25+H30+H35</f>
        <v>12407.3</v>
      </c>
    </row>
    <row r="21" spans="1:8" ht="20.25" customHeight="1" x14ac:dyDescent="0.25">
      <c r="A21" s="173"/>
      <c r="B21" s="179"/>
      <c r="C21" s="179"/>
      <c r="D21" s="42" t="s">
        <v>38</v>
      </c>
      <c r="E21" s="4">
        <f t="shared" si="4"/>
        <v>59395.200000000012</v>
      </c>
      <c r="F21" s="4">
        <f>F26+F31+F36+F46</f>
        <v>21339.600000000002</v>
      </c>
      <c r="G21" s="44">
        <f>G26+G31+G36</f>
        <v>19027.800000000003</v>
      </c>
      <c r="H21" s="10">
        <f>H26+H31</f>
        <v>19027.800000000003</v>
      </c>
    </row>
    <row r="22" spans="1:8" ht="18" customHeight="1" x14ac:dyDescent="0.25">
      <c r="A22" s="173"/>
      <c r="B22" s="179"/>
      <c r="C22" s="179"/>
      <c r="D22" s="42" t="s">
        <v>39</v>
      </c>
      <c r="E22" s="4">
        <f t="shared" si="4"/>
        <v>0</v>
      </c>
      <c r="F22" s="4">
        <f>F27+F32+F37+F42</f>
        <v>0</v>
      </c>
      <c r="G22" s="44">
        <f t="shared" ref="F22:H23" si="5">G27+G32+G37</f>
        <v>0</v>
      </c>
      <c r="H22" s="10">
        <f t="shared" si="5"/>
        <v>0</v>
      </c>
    </row>
    <row r="23" spans="1:8" ht="19.5" customHeight="1" thickBot="1" x14ac:dyDescent="0.3">
      <c r="A23" s="174"/>
      <c r="B23" s="180"/>
      <c r="C23" s="180"/>
      <c r="D23" s="39" t="s">
        <v>40</v>
      </c>
      <c r="E23" s="5">
        <f t="shared" si="4"/>
        <v>7692.9000000000005</v>
      </c>
      <c r="F23" s="5">
        <f t="shared" si="5"/>
        <v>2564.3000000000002</v>
      </c>
      <c r="G23" s="40">
        <f t="shared" si="5"/>
        <v>2564.3000000000002</v>
      </c>
      <c r="H23" s="12">
        <f t="shared" si="5"/>
        <v>2564.3000000000002</v>
      </c>
    </row>
    <row r="24" spans="1:8" ht="17.25" customHeight="1" x14ac:dyDescent="0.25">
      <c r="A24" s="187" t="s">
        <v>52</v>
      </c>
      <c r="B24" s="197" t="s">
        <v>27</v>
      </c>
      <c r="C24" s="189" t="s">
        <v>14</v>
      </c>
      <c r="D24" s="49" t="s">
        <v>7</v>
      </c>
      <c r="E24" s="36">
        <f t="shared" si="1"/>
        <v>58346.200000000004</v>
      </c>
      <c r="F24" s="36">
        <f>F25+F26+F27+F28</f>
        <v>20793.400000000001</v>
      </c>
      <c r="G24" s="36">
        <f>G25+G26+G27+G28</f>
        <v>18776.400000000001</v>
      </c>
      <c r="H24" s="53">
        <f>H25+H26+H27+H28</f>
        <v>18776.400000000001</v>
      </c>
    </row>
    <row r="25" spans="1:8" ht="17.25" customHeight="1" x14ac:dyDescent="0.25">
      <c r="A25" s="146"/>
      <c r="B25" s="198"/>
      <c r="C25" s="155"/>
      <c r="D25" s="22" t="s">
        <v>37</v>
      </c>
      <c r="E25" s="4">
        <f t="shared" si="1"/>
        <v>0</v>
      </c>
      <c r="F25" s="54">
        <v>0</v>
      </c>
      <c r="G25" s="54">
        <v>0</v>
      </c>
      <c r="H25" s="55">
        <v>0</v>
      </c>
    </row>
    <row r="26" spans="1:8" ht="17.25" customHeight="1" x14ac:dyDescent="0.25">
      <c r="A26" s="146"/>
      <c r="B26" s="198"/>
      <c r="C26" s="155"/>
      <c r="D26" s="22" t="s">
        <v>38</v>
      </c>
      <c r="E26" s="4">
        <f t="shared" si="1"/>
        <v>58346.200000000004</v>
      </c>
      <c r="F26" s="109">
        <v>20793.400000000001</v>
      </c>
      <c r="G26" s="54">
        <f>18463.9+312.5</f>
        <v>18776.400000000001</v>
      </c>
      <c r="H26" s="55">
        <f>18463.9+312.5</f>
        <v>18776.400000000001</v>
      </c>
    </row>
    <row r="27" spans="1:8" ht="17.25" customHeight="1" x14ac:dyDescent="0.25">
      <c r="A27" s="146"/>
      <c r="B27" s="198"/>
      <c r="C27" s="155"/>
      <c r="D27" s="22" t="s">
        <v>39</v>
      </c>
      <c r="E27" s="4">
        <f t="shared" si="1"/>
        <v>0</v>
      </c>
      <c r="F27" s="54">
        <v>0</v>
      </c>
      <c r="G27" s="54">
        <v>0</v>
      </c>
      <c r="H27" s="55">
        <v>0</v>
      </c>
    </row>
    <row r="28" spans="1:8" ht="17.25" customHeight="1" thickBot="1" x14ac:dyDescent="0.3">
      <c r="A28" s="147"/>
      <c r="B28" s="199"/>
      <c r="C28" s="156"/>
      <c r="D28" s="23" t="s">
        <v>40</v>
      </c>
      <c r="E28" s="5">
        <f t="shared" si="1"/>
        <v>0</v>
      </c>
      <c r="F28" s="56">
        <v>0</v>
      </c>
      <c r="G28" s="56">
        <v>0</v>
      </c>
      <c r="H28" s="57">
        <v>0</v>
      </c>
    </row>
    <row r="29" spans="1:8" ht="17.25" customHeight="1" x14ac:dyDescent="0.25">
      <c r="A29" s="145" t="s">
        <v>54</v>
      </c>
      <c r="B29" s="200" t="s">
        <v>28</v>
      </c>
      <c r="C29" s="154" t="s">
        <v>15</v>
      </c>
      <c r="D29" s="21" t="s">
        <v>7</v>
      </c>
      <c r="E29" s="3">
        <f t="shared" si="1"/>
        <v>670.6</v>
      </c>
      <c r="F29" s="3">
        <f>F30+F31+F32+F33</f>
        <v>167.8</v>
      </c>
      <c r="G29" s="3">
        <f>G30+G31+G32+G33</f>
        <v>251.4</v>
      </c>
      <c r="H29" s="38">
        <f>H30+H31+H32+H33</f>
        <v>251.4</v>
      </c>
    </row>
    <row r="30" spans="1:8" ht="17.25" customHeight="1" x14ac:dyDescent="0.25">
      <c r="A30" s="146"/>
      <c r="B30" s="198"/>
      <c r="C30" s="155"/>
      <c r="D30" s="22" t="s">
        <v>37</v>
      </c>
      <c r="E30" s="4">
        <f t="shared" si="1"/>
        <v>0</v>
      </c>
      <c r="F30" s="54">
        <v>0</v>
      </c>
      <c r="G30" s="54">
        <v>0</v>
      </c>
      <c r="H30" s="55">
        <v>0</v>
      </c>
    </row>
    <row r="31" spans="1:8" ht="17.25" customHeight="1" x14ac:dyDescent="0.25">
      <c r="A31" s="146"/>
      <c r="B31" s="198"/>
      <c r="C31" s="155"/>
      <c r="D31" s="22" t="s">
        <v>38</v>
      </c>
      <c r="E31" s="4">
        <f t="shared" si="1"/>
        <v>670.6</v>
      </c>
      <c r="F31" s="109">
        <v>167.8</v>
      </c>
      <c r="G31" s="54">
        <v>251.4</v>
      </c>
      <c r="H31" s="54">
        <v>251.4</v>
      </c>
    </row>
    <row r="32" spans="1:8" ht="17.25" customHeight="1" x14ac:dyDescent="0.25">
      <c r="A32" s="146"/>
      <c r="B32" s="198"/>
      <c r="C32" s="155"/>
      <c r="D32" s="22" t="s">
        <v>39</v>
      </c>
      <c r="E32" s="4">
        <f t="shared" si="1"/>
        <v>0</v>
      </c>
      <c r="F32" s="54">
        <v>0</v>
      </c>
      <c r="G32" s="54">
        <v>0</v>
      </c>
      <c r="H32" s="55">
        <v>0</v>
      </c>
    </row>
    <row r="33" spans="1:8" ht="36" customHeight="1" thickBot="1" x14ac:dyDescent="0.3">
      <c r="A33" s="147"/>
      <c r="B33" s="199"/>
      <c r="C33" s="156"/>
      <c r="D33" s="23" t="s">
        <v>40</v>
      </c>
      <c r="E33" s="5">
        <f t="shared" si="1"/>
        <v>0</v>
      </c>
      <c r="F33" s="56">
        <v>0</v>
      </c>
      <c r="G33" s="56">
        <v>0</v>
      </c>
      <c r="H33" s="57">
        <v>0</v>
      </c>
    </row>
    <row r="34" spans="1:8" ht="17.25" customHeight="1" x14ac:dyDescent="0.25">
      <c r="A34" s="145" t="s">
        <v>55</v>
      </c>
      <c r="B34" s="200" t="s">
        <v>57</v>
      </c>
      <c r="C34" s="154" t="s">
        <v>15</v>
      </c>
      <c r="D34" s="21" t="s">
        <v>7</v>
      </c>
      <c r="E34" s="2">
        <f>F34+G34+H34</f>
        <v>49883.6</v>
      </c>
      <c r="F34" s="3">
        <f>F35+F36+F37+F38</f>
        <v>20196.8</v>
      </c>
      <c r="G34" s="3">
        <f>G35+G36+G37+G38</f>
        <v>14715.2</v>
      </c>
      <c r="H34" s="38">
        <f>H35+H36+H37+H38</f>
        <v>14971.599999999999</v>
      </c>
    </row>
    <row r="35" spans="1:8" ht="14.25" customHeight="1" x14ac:dyDescent="0.25">
      <c r="A35" s="146"/>
      <c r="B35" s="198"/>
      <c r="C35" s="155"/>
      <c r="D35" s="22" t="s">
        <v>37</v>
      </c>
      <c r="E35" s="4">
        <f>F35+G35+H35</f>
        <v>42190.7</v>
      </c>
      <c r="F35" s="54">
        <f>13010.4+4434+188.1</f>
        <v>17632.5</v>
      </c>
      <c r="G35" s="54">
        <v>12150.9</v>
      </c>
      <c r="H35" s="55">
        <v>12407.3</v>
      </c>
    </row>
    <row r="36" spans="1:8" ht="14.25" customHeight="1" x14ac:dyDescent="0.25">
      <c r="A36" s="146"/>
      <c r="B36" s="198"/>
      <c r="C36" s="155"/>
      <c r="D36" s="22" t="s">
        <v>38</v>
      </c>
      <c r="E36" s="4">
        <f>F36+G36+H36</f>
        <v>0</v>
      </c>
      <c r="F36" s="54">
        <v>0</v>
      </c>
      <c r="G36" s="54">
        <v>0</v>
      </c>
      <c r="H36" s="55">
        <v>0</v>
      </c>
    </row>
    <row r="37" spans="1:8" ht="15" customHeight="1" x14ac:dyDescent="0.25">
      <c r="A37" s="146"/>
      <c r="B37" s="198"/>
      <c r="C37" s="155"/>
      <c r="D37" s="22" t="s">
        <v>39</v>
      </c>
      <c r="E37" s="4">
        <f>F37+G37+H37</f>
        <v>0</v>
      </c>
      <c r="F37" s="54">
        <v>0</v>
      </c>
      <c r="G37" s="54">
        <v>0</v>
      </c>
      <c r="H37" s="55">
        <v>0</v>
      </c>
    </row>
    <row r="38" spans="1:8" ht="15.75" customHeight="1" thickBot="1" x14ac:dyDescent="0.3">
      <c r="A38" s="147"/>
      <c r="B38" s="199"/>
      <c r="C38" s="156"/>
      <c r="D38" s="23" t="s">
        <v>40</v>
      </c>
      <c r="E38" s="11">
        <f>F38+G38+H38</f>
        <v>7692.9000000000005</v>
      </c>
      <c r="F38" s="56">
        <v>2564.3000000000002</v>
      </c>
      <c r="G38" s="56">
        <v>2564.3000000000002</v>
      </c>
      <c r="H38" s="57">
        <v>2564.3000000000002</v>
      </c>
    </row>
    <row r="39" spans="1:8" ht="14.25" customHeight="1" x14ac:dyDescent="0.25">
      <c r="A39" s="145" t="s">
        <v>56</v>
      </c>
      <c r="B39" s="181" t="s">
        <v>47</v>
      </c>
      <c r="C39" s="154" t="s">
        <v>15</v>
      </c>
      <c r="D39" s="21" t="s">
        <v>7</v>
      </c>
      <c r="E39" s="3">
        <f t="shared" si="1"/>
        <v>765</v>
      </c>
      <c r="F39" s="3">
        <f>F40+F41+F42+F43</f>
        <v>255</v>
      </c>
      <c r="G39" s="3">
        <f>G40+G41+G42+G43</f>
        <v>255</v>
      </c>
      <c r="H39" s="38">
        <f>H40+H41+H42+H43</f>
        <v>255</v>
      </c>
    </row>
    <row r="40" spans="1:8" ht="16.5" customHeight="1" x14ac:dyDescent="0.25">
      <c r="A40" s="146"/>
      <c r="B40" s="182"/>
      <c r="C40" s="155"/>
      <c r="D40" s="22" t="s">
        <v>37</v>
      </c>
      <c r="E40" s="4">
        <f t="shared" si="1"/>
        <v>765</v>
      </c>
      <c r="F40" s="54">
        <v>255</v>
      </c>
      <c r="G40" s="54">
        <v>255</v>
      </c>
      <c r="H40" s="55">
        <v>255</v>
      </c>
    </row>
    <row r="41" spans="1:8" x14ac:dyDescent="0.25">
      <c r="A41" s="146"/>
      <c r="B41" s="182"/>
      <c r="C41" s="155"/>
      <c r="D41" s="22" t="s">
        <v>38</v>
      </c>
      <c r="E41" s="4">
        <f t="shared" si="1"/>
        <v>0</v>
      </c>
      <c r="F41" s="54">
        <v>0</v>
      </c>
      <c r="G41" s="54">
        <v>0</v>
      </c>
      <c r="H41" s="55">
        <v>0</v>
      </c>
    </row>
    <row r="42" spans="1:8" x14ac:dyDescent="0.25">
      <c r="A42" s="146"/>
      <c r="B42" s="182"/>
      <c r="C42" s="155"/>
      <c r="D42" s="22" t="s">
        <v>39</v>
      </c>
      <c r="E42" s="4">
        <f t="shared" si="1"/>
        <v>0</v>
      </c>
      <c r="F42" s="54">
        <v>0</v>
      </c>
      <c r="G42" s="54">
        <v>0</v>
      </c>
      <c r="H42" s="55">
        <v>0</v>
      </c>
    </row>
    <row r="43" spans="1:8" ht="15.75" thickBot="1" x14ac:dyDescent="0.3">
      <c r="A43" s="147"/>
      <c r="B43" s="183"/>
      <c r="C43" s="156"/>
      <c r="D43" s="45" t="s">
        <v>40</v>
      </c>
      <c r="E43" s="35">
        <f t="shared" si="1"/>
        <v>0</v>
      </c>
      <c r="F43" s="61">
        <v>0</v>
      </c>
      <c r="G43" s="61">
        <v>0</v>
      </c>
      <c r="H43" s="62">
        <v>0</v>
      </c>
    </row>
    <row r="44" spans="1:8" ht="15" customHeight="1" x14ac:dyDescent="0.25">
      <c r="A44" s="160" t="s">
        <v>116</v>
      </c>
      <c r="B44" s="148" t="s">
        <v>117</v>
      </c>
      <c r="C44" s="154" t="s">
        <v>15</v>
      </c>
      <c r="D44" s="22" t="s">
        <v>7</v>
      </c>
      <c r="E44" s="4">
        <f>F44+G44+H44</f>
        <v>378.4</v>
      </c>
      <c r="F44" s="54">
        <f>F45+F46+F47+F48</f>
        <v>378.4</v>
      </c>
      <c r="G44" s="54">
        <f>G45+G46+G47+G48</f>
        <v>0</v>
      </c>
      <c r="H44" s="54">
        <f>H45+H46+H47+H48</f>
        <v>0</v>
      </c>
    </row>
    <row r="45" spans="1:8" x14ac:dyDescent="0.25">
      <c r="A45" s="217"/>
      <c r="B45" s="190"/>
      <c r="C45" s="155"/>
      <c r="D45" s="22" t="s">
        <v>37</v>
      </c>
      <c r="E45" s="4">
        <f>F45+G45+H45</f>
        <v>0</v>
      </c>
      <c r="F45" s="54"/>
      <c r="G45" s="54"/>
      <c r="H45" s="54"/>
    </row>
    <row r="46" spans="1:8" x14ac:dyDescent="0.25">
      <c r="A46" s="217"/>
      <c r="B46" s="190"/>
      <c r="C46" s="155"/>
      <c r="D46" s="22" t="s">
        <v>38</v>
      </c>
      <c r="E46" s="4">
        <f>F46+G46+H46</f>
        <v>378.4</v>
      </c>
      <c r="F46" s="54">
        <v>378.4</v>
      </c>
      <c r="G46" s="54"/>
      <c r="H46" s="54"/>
    </row>
    <row r="47" spans="1:8" x14ac:dyDescent="0.25">
      <c r="A47" s="217"/>
      <c r="B47" s="190"/>
      <c r="C47" s="155"/>
      <c r="D47" s="22" t="s">
        <v>39</v>
      </c>
      <c r="E47" s="4">
        <f>F47+G47+H47</f>
        <v>0</v>
      </c>
      <c r="F47" s="54"/>
      <c r="G47" s="54"/>
      <c r="H47" s="54"/>
    </row>
    <row r="48" spans="1:8" ht="80.25" customHeight="1" thickBot="1" x14ac:dyDescent="0.3">
      <c r="A48" s="218"/>
      <c r="B48" s="191"/>
      <c r="C48" s="156"/>
      <c r="D48" s="22" t="s">
        <v>40</v>
      </c>
      <c r="E48" s="4">
        <f>F48+G48+H48</f>
        <v>0</v>
      </c>
      <c r="F48" s="54"/>
      <c r="G48" s="54"/>
      <c r="H48" s="54"/>
    </row>
    <row r="49" spans="1:8" x14ac:dyDescent="0.25">
      <c r="A49" s="172" t="s">
        <v>12</v>
      </c>
      <c r="B49" s="142" t="s">
        <v>60</v>
      </c>
      <c r="C49" s="178" t="s">
        <v>15</v>
      </c>
      <c r="D49" s="32" t="s">
        <v>7</v>
      </c>
      <c r="E49" s="36">
        <f>E50+E51+E52+E53</f>
        <v>4426.6412399999999</v>
      </c>
      <c r="F49" s="36">
        <f>F50+F51+F52+F53</f>
        <v>4426.6412399999999</v>
      </c>
      <c r="G49" s="36">
        <f>G50+G51+G52+G53</f>
        <v>0</v>
      </c>
      <c r="H49" s="53">
        <f>H50+H51+H52+H53</f>
        <v>0</v>
      </c>
    </row>
    <row r="50" spans="1:8" x14ac:dyDescent="0.25">
      <c r="A50" s="211"/>
      <c r="B50" s="213"/>
      <c r="C50" s="215"/>
      <c r="D50" s="19" t="s">
        <v>37</v>
      </c>
      <c r="E50" s="4">
        <f t="shared" ref="E50:E58" si="6">F50+G50+H50</f>
        <v>352.24124</v>
      </c>
      <c r="F50" s="4">
        <f t="shared" ref="F50:H53" si="7">F55+F60+F65</f>
        <v>352.24124</v>
      </c>
      <c r="G50" s="4">
        <f t="shared" si="7"/>
        <v>0</v>
      </c>
      <c r="H50" s="4">
        <f t="shared" si="7"/>
        <v>0</v>
      </c>
    </row>
    <row r="51" spans="1:8" x14ac:dyDescent="0.25">
      <c r="A51" s="211"/>
      <c r="B51" s="213"/>
      <c r="C51" s="215"/>
      <c r="D51" s="19" t="s">
        <v>38</v>
      </c>
      <c r="E51" s="4">
        <f t="shared" si="6"/>
        <v>4074.4</v>
      </c>
      <c r="F51" s="4">
        <f t="shared" si="7"/>
        <v>4074.4</v>
      </c>
      <c r="G51" s="4">
        <f t="shared" si="7"/>
        <v>0</v>
      </c>
      <c r="H51" s="4">
        <f t="shared" si="7"/>
        <v>0</v>
      </c>
    </row>
    <row r="52" spans="1:8" x14ac:dyDescent="0.25">
      <c r="A52" s="211"/>
      <c r="B52" s="213"/>
      <c r="C52" s="215"/>
      <c r="D52" s="19" t="s">
        <v>39</v>
      </c>
      <c r="E52" s="4">
        <f t="shared" si="6"/>
        <v>0</v>
      </c>
      <c r="F52" s="4">
        <f t="shared" si="7"/>
        <v>0</v>
      </c>
      <c r="G52" s="4">
        <f t="shared" si="7"/>
        <v>0</v>
      </c>
      <c r="H52" s="4">
        <f t="shared" si="7"/>
        <v>0</v>
      </c>
    </row>
    <row r="53" spans="1:8" ht="30" thickBot="1" x14ac:dyDescent="0.3">
      <c r="A53" s="212"/>
      <c r="B53" s="214"/>
      <c r="C53" s="216"/>
      <c r="D53" s="20" t="s">
        <v>40</v>
      </c>
      <c r="E53" s="5">
        <f t="shared" si="6"/>
        <v>0</v>
      </c>
      <c r="F53" s="4">
        <f t="shared" si="7"/>
        <v>0</v>
      </c>
      <c r="G53" s="4">
        <f t="shared" si="7"/>
        <v>0</v>
      </c>
      <c r="H53" s="4">
        <f t="shared" si="7"/>
        <v>0</v>
      </c>
    </row>
    <row r="54" spans="1:8" ht="16.5" customHeight="1" x14ac:dyDescent="0.25">
      <c r="A54" s="187" t="s">
        <v>58</v>
      </c>
      <c r="B54" s="188" t="s">
        <v>29</v>
      </c>
      <c r="C54" s="189" t="s">
        <v>15</v>
      </c>
      <c r="D54" s="49" t="s">
        <v>7</v>
      </c>
      <c r="E54" s="58">
        <f t="shared" si="6"/>
        <v>3808.04124</v>
      </c>
      <c r="F54" s="58">
        <f>F55+F56+F57+F58</f>
        <v>3808.04124</v>
      </c>
      <c r="G54" s="36">
        <f>G55+G56+G57+G58</f>
        <v>0</v>
      </c>
      <c r="H54" s="53">
        <f>H55+H56+H57+H58</f>
        <v>0</v>
      </c>
    </row>
    <row r="55" spans="1:8" ht="15.75" customHeight="1" x14ac:dyDescent="0.25">
      <c r="A55" s="146"/>
      <c r="B55" s="182"/>
      <c r="C55" s="155"/>
      <c r="D55" s="22" t="s">
        <v>37</v>
      </c>
      <c r="E55" s="59">
        <f t="shared" si="6"/>
        <v>114.24124</v>
      </c>
      <c r="F55" s="60">
        <v>114.24124</v>
      </c>
      <c r="G55" s="54">
        <v>0</v>
      </c>
      <c r="H55" s="55">
        <v>0</v>
      </c>
    </row>
    <row r="56" spans="1:8" x14ac:dyDescent="0.25">
      <c r="A56" s="146"/>
      <c r="B56" s="182"/>
      <c r="C56" s="155"/>
      <c r="D56" s="22" t="s">
        <v>38</v>
      </c>
      <c r="E56" s="4">
        <f t="shared" si="6"/>
        <v>3693.8</v>
      </c>
      <c r="F56" s="54">
        <v>3693.8</v>
      </c>
      <c r="G56" s="54">
        <v>0</v>
      </c>
      <c r="H56" s="55">
        <v>0</v>
      </c>
    </row>
    <row r="57" spans="1:8" x14ac:dyDescent="0.25">
      <c r="A57" s="146"/>
      <c r="B57" s="182"/>
      <c r="C57" s="155"/>
      <c r="D57" s="22" t="s">
        <v>39</v>
      </c>
      <c r="E57" s="4">
        <f t="shared" si="6"/>
        <v>0</v>
      </c>
      <c r="F57" s="54">
        <v>0</v>
      </c>
      <c r="G57" s="54">
        <v>0</v>
      </c>
      <c r="H57" s="55">
        <v>0</v>
      </c>
    </row>
    <row r="58" spans="1:8" ht="15.75" thickBot="1" x14ac:dyDescent="0.3">
      <c r="A58" s="184"/>
      <c r="B58" s="185"/>
      <c r="C58" s="186"/>
      <c r="D58" s="23" t="s">
        <v>40</v>
      </c>
      <c r="E58" s="35">
        <f t="shared" si="6"/>
        <v>0</v>
      </c>
      <c r="F58" s="61">
        <v>0</v>
      </c>
      <c r="G58" s="61">
        <v>0</v>
      </c>
      <c r="H58" s="62">
        <v>0</v>
      </c>
    </row>
    <row r="59" spans="1:8" ht="16.5" customHeight="1" x14ac:dyDescent="0.25">
      <c r="A59" s="219" t="s">
        <v>59</v>
      </c>
      <c r="B59" s="222" t="s">
        <v>36</v>
      </c>
      <c r="C59" s="225" t="s">
        <v>19</v>
      </c>
      <c r="D59" s="21" t="s">
        <v>7</v>
      </c>
      <c r="E59" s="24">
        <f>G59+H59+F59</f>
        <v>476</v>
      </c>
      <c r="F59" s="24">
        <f>F60+F61+F62+F63</f>
        <v>476</v>
      </c>
      <c r="G59" s="24">
        <f>G60+G61+G62+G63</f>
        <v>0</v>
      </c>
      <c r="H59" s="25">
        <f>H60+H61+H62+H63</f>
        <v>0</v>
      </c>
    </row>
    <row r="60" spans="1:8" ht="16.5" customHeight="1" x14ac:dyDescent="0.25">
      <c r="A60" s="220"/>
      <c r="B60" s="223"/>
      <c r="C60" s="226"/>
      <c r="D60" s="22" t="s">
        <v>37</v>
      </c>
      <c r="E60" s="26">
        <f>G60+H60+F60</f>
        <v>238</v>
      </c>
      <c r="F60" s="27">
        <v>238</v>
      </c>
      <c r="G60" s="27">
        <v>0</v>
      </c>
      <c r="H60" s="28">
        <v>0</v>
      </c>
    </row>
    <row r="61" spans="1:8" ht="15.75" customHeight="1" x14ac:dyDescent="0.25">
      <c r="A61" s="220"/>
      <c r="B61" s="223"/>
      <c r="C61" s="226"/>
      <c r="D61" s="22" t="s">
        <v>38</v>
      </c>
      <c r="E61" s="26">
        <f>G61+H61+F61</f>
        <v>238</v>
      </c>
      <c r="F61" s="27">
        <v>238</v>
      </c>
      <c r="G61" s="27">
        <v>0</v>
      </c>
      <c r="H61" s="28">
        <v>0</v>
      </c>
    </row>
    <row r="62" spans="1:8" ht="16.5" customHeight="1" x14ac:dyDescent="0.25">
      <c r="A62" s="220"/>
      <c r="B62" s="223"/>
      <c r="C62" s="226"/>
      <c r="D62" s="22" t="s">
        <v>39</v>
      </c>
      <c r="E62" s="26">
        <f>G62+H62+F62</f>
        <v>0</v>
      </c>
      <c r="F62" s="27">
        <v>0</v>
      </c>
      <c r="G62" s="27">
        <v>0</v>
      </c>
      <c r="H62" s="28">
        <v>0</v>
      </c>
    </row>
    <row r="63" spans="1:8" ht="15.75" customHeight="1" thickBot="1" x14ac:dyDescent="0.3">
      <c r="A63" s="221"/>
      <c r="B63" s="224"/>
      <c r="C63" s="227"/>
      <c r="D63" s="23" t="s">
        <v>40</v>
      </c>
      <c r="E63" s="29">
        <f>G63+H63+F63</f>
        <v>0</v>
      </c>
      <c r="F63" s="30">
        <v>0</v>
      </c>
      <c r="G63" s="30">
        <v>0</v>
      </c>
      <c r="H63" s="31">
        <v>0</v>
      </c>
    </row>
    <row r="64" spans="1:8" ht="16.5" customHeight="1" x14ac:dyDescent="0.25">
      <c r="A64" s="219" t="s">
        <v>61</v>
      </c>
      <c r="B64" s="222" t="s">
        <v>139</v>
      </c>
      <c r="C64" s="225" t="s">
        <v>19</v>
      </c>
      <c r="D64" s="21" t="s">
        <v>7</v>
      </c>
      <c r="E64" s="24">
        <f t="shared" ref="E64:E68" si="8">G64+H64+F64</f>
        <v>142.6</v>
      </c>
      <c r="F64" s="24">
        <f>F65+F66+F67+F68</f>
        <v>142.6</v>
      </c>
      <c r="G64" s="24">
        <f>G65+G66+G67+G68</f>
        <v>0</v>
      </c>
      <c r="H64" s="25">
        <f>H65+H66+H67+H68</f>
        <v>0</v>
      </c>
    </row>
    <row r="65" spans="1:10" ht="16.5" customHeight="1" x14ac:dyDescent="0.25">
      <c r="A65" s="220"/>
      <c r="B65" s="223"/>
      <c r="C65" s="226"/>
      <c r="D65" s="22" t="s">
        <v>37</v>
      </c>
      <c r="E65" s="26">
        <f t="shared" si="8"/>
        <v>0</v>
      </c>
      <c r="F65" s="27">
        <v>0</v>
      </c>
      <c r="G65" s="27">
        <v>0</v>
      </c>
      <c r="H65" s="28">
        <v>0</v>
      </c>
    </row>
    <row r="66" spans="1:10" ht="15.75" customHeight="1" x14ac:dyDescent="0.25">
      <c r="A66" s="220"/>
      <c r="B66" s="223"/>
      <c r="C66" s="226"/>
      <c r="D66" s="22" t="s">
        <v>38</v>
      </c>
      <c r="E66" s="26">
        <f t="shared" si="8"/>
        <v>142.6</v>
      </c>
      <c r="F66" s="125">
        <f>100+42.6</f>
        <v>142.6</v>
      </c>
      <c r="G66" s="27">
        <v>0</v>
      </c>
      <c r="H66" s="28">
        <v>0</v>
      </c>
    </row>
    <row r="67" spans="1:10" ht="16.5" customHeight="1" x14ac:dyDescent="0.25">
      <c r="A67" s="220"/>
      <c r="B67" s="223"/>
      <c r="C67" s="226"/>
      <c r="D67" s="22" t="s">
        <v>39</v>
      </c>
      <c r="E67" s="26">
        <f t="shared" si="8"/>
        <v>0</v>
      </c>
      <c r="F67" s="27">
        <v>0</v>
      </c>
      <c r="G67" s="27">
        <v>0</v>
      </c>
      <c r="H67" s="28">
        <v>0</v>
      </c>
    </row>
    <row r="68" spans="1:10" ht="24" customHeight="1" thickBot="1" x14ac:dyDescent="0.3">
      <c r="A68" s="221"/>
      <c r="B68" s="224"/>
      <c r="C68" s="227"/>
      <c r="D68" s="23" t="s">
        <v>40</v>
      </c>
      <c r="E68" s="29">
        <f t="shared" si="8"/>
        <v>0</v>
      </c>
      <c r="F68" s="30">
        <v>0</v>
      </c>
      <c r="G68" s="30">
        <v>0</v>
      </c>
      <c r="H68" s="31">
        <v>0</v>
      </c>
    </row>
    <row r="69" spans="1:10" ht="17.25" customHeight="1" x14ac:dyDescent="0.25">
      <c r="A69" s="139" t="s">
        <v>10</v>
      </c>
      <c r="B69" s="228" t="s">
        <v>11</v>
      </c>
      <c r="C69" s="151" t="s">
        <v>16</v>
      </c>
      <c r="D69" s="16" t="s">
        <v>7</v>
      </c>
      <c r="E69" s="2">
        <f>E70+E72+E73+E74</f>
        <v>570060</v>
      </c>
      <c r="F69" s="2">
        <f>F70+F71+F72+F73+F74</f>
        <v>204327.7</v>
      </c>
      <c r="G69" s="2">
        <f>G70+G72+G73+G74</f>
        <v>181413.50000000003</v>
      </c>
      <c r="H69" s="2">
        <f>H70+H72+H73+H74</f>
        <v>184388.80000000002</v>
      </c>
      <c r="J69" s="9"/>
    </row>
    <row r="70" spans="1:10" ht="17.25" customHeight="1" x14ac:dyDescent="0.25">
      <c r="A70" s="140"/>
      <c r="B70" s="229"/>
      <c r="C70" s="152"/>
      <c r="D70" s="19" t="s">
        <v>37</v>
      </c>
      <c r="E70" s="4">
        <f>F70+G70+H70</f>
        <v>84697.799999999988</v>
      </c>
      <c r="F70" s="4">
        <f>F76+F101+F126+F151+F188+F198+F208+F238+F248+F258</f>
        <v>27062.600000000002</v>
      </c>
      <c r="G70" s="4">
        <f>G76+G101+G126+G151+G188+G198+G208+G238+G248+G258</f>
        <v>27381.599999999999</v>
      </c>
      <c r="H70" s="4">
        <f>H76+H101+H126+H151+H188+H198+H208+H238+H248+H258</f>
        <v>30253.599999999999</v>
      </c>
    </row>
    <row r="71" spans="1:10" ht="29.25" customHeight="1" x14ac:dyDescent="0.25">
      <c r="A71" s="140"/>
      <c r="B71" s="229"/>
      <c r="C71" s="152"/>
      <c r="D71" s="19" t="s">
        <v>108</v>
      </c>
      <c r="E71" s="4">
        <v>0</v>
      </c>
      <c r="F71" s="4">
        <f>F153</f>
        <v>70</v>
      </c>
      <c r="G71" s="4"/>
      <c r="H71" s="4"/>
    </row>
    <row r="72" spans="1:10" ht="17.25" customHeight="1" x14ac:dyDescent="0.25">
      <c r="A72" s="140"/>
      <c r="B72" s="229"/>
      <c r="C72" s="152"/>
      <c r="D72" s="19" t="s">
        <v>38</v>
      </c>
      <c r="E72" s="4">
        <f>F72+G72+H72</f>
        <v>440748.20000000007</v>
      </c>
      <c r="F72" s="4">
        <f>F77+F102+F127+F152+F189+F199+F239+F249+F259+F209</f>
        <v>159974.90000000002</v>
      </c>
      <c r="G72" s="4">
        <f>G77+G102+G127+G152+G189+G199+G239+G249+G259+G209</f>
        <v>140335.40000000002</v>
      </c>
      <c r="H72" s="4">
        <f>H77+H102+H127+H152+H189+H199+H239+H249+H259+H209</f>
        <v>140437.90000000002</v>
      </c>
    </row>
    <row r="73" spans="1:10" ht="17.25" customHeight="1" x14ac:dyDescent="0.25">
      <c r="A73" s="140"/>
      <c r="B73" s="229"/>
      <c r="C73" s="152"/>
      <c r="D73" s="19" t="s">
        <v>39</v>
      </c>
      <c r="E73" s="4">
        <f>F73+G73+H73</f>
        <v>43806.100000000006</v>
      </c>
      <c r="F73" s="4">
        <f>F78+F103+F128+F154+F190+F200+F230+F240+F250+F210</f>
        <v>16950.900000000001</v>
      </c>
      <c r="G73" s="4">
        <f>G78+G103+G128+G154+G190+G200+G230+G240+G250+G210</f>
        <v>13427.2</v>
      </c>
      <c r="H73" s="4">
        <f>H78+H103+H128+H154+H190+H200+H230+H240+H250+H210</f>
        <v>13428.000000000002</v>
      </c>
    </row>
    <row r="74" spans="1:10" ht="15.75" customHeight="1" thickBot="1" x14ac:dyDescent="0.3">
      <c r="A74" s="209"/>
      <c r="B74" s="230"/>
      <c r="C74" s="210"/>
      <c r="D74" s="34" t="s">
        <v>40</v>
      </c>
      <c r="E74" s="4">
        <f>F74+G74+H74</f>
        <v>807.90000000000009</v>
      </c>
      <c r="F74" s="4">
        <f>F79+F104+F129+F155+F191+F201</f>
        <v>269.3</v>
      </c>
      <c r="G74" s="4">
        <f>G79+G104+G129+G155+G191+G201</f>
        <v>269.3</v>
      </c>
      <c r="H74" s="4">
        <f>H79+H104+H129+H155+H191+H201</f>
        <v>269.3</v>
      </c>
    </row>
    <row r="75" spans="1:10" ht="15.75" customHeight="1" x14ac:dyDescent="0.25">
      <c r="A75" s="172" t="s">
        <v>62</v>
      </c>
      <c r="B75" s="175" t="s">
        <v>53</v>
      </c>
      <c r="C75" s="151" t="s">
        <v>16</v>
      </c>
      <c r="D75" s="16" t="s">
        <v>7</v>
      </c>
      <c r="E75" s="3">
        <f>E76+E77+E78+E79</f>
        <v>1452.2</v>
      </c>
      <c r="F75" s="3">
        <f>F76+F77+F78+F79</f>
        <v>537.40000000000009</v>
      </c>
      <c r="G75" s="3">
        <f>G76+G77+G78+G79</f>
        <v>457.4</v>
      </c>
      <c r="H75" s="3">
        <f>H76+H77+H78+H79</f>
        <v>457.4</v>
      </c>
    </row>
    <row r="76" spans="1:10" ht="15.75" customHeight="1" x14ac:dyDescent="0.25">
      <c r="A76" s="173"/>
      <c r="B76" s="176"/>
      <c r="C76" s="152"/>
      <c r="D76" s="19" t="s">
        <v>37</v>
      </c>
      <c r="E76" s="4">
        <f>F76+G76+H76</f>
        <v>240</v>
      </c>
      <c r="F76" s="4">
        <f>F81+F86+F91</f>
        <v>80</v>
      </c>
      <c r="G76" s="4">
        <f t="shared" ref="F76:H79" si="9">G81+G86+G91</f>
        <v>80</v>
      </c>
      <c r="H76" s="4">
        <f t="shared" si="9"/>
        <v>80</v>
      </c>
    </row>
    <row r="77" spans="1:10" ht="15.75" customHeight="1" x14ac:dyDescent="0.25">
      <c r="A77" s="173"/>
      <c r="B77" s="176"/>
      <c r="C77" s="152"/>
      <c r="D77" s="19" t="s">
        <v>38</v>
      </c>
      <c r="E77" s="4">
        <f>F77+G77+H77</f>
        <v>404.29999999999995</v>
      </c>
      <c r="F77" s="4">
        <f>F82+F87+F92+F97</f>
        <v>188.1</v>
      </c>
      <c r="G77" s="4">
        <f t="shared" si="9"/>
        <v>108.1</v>
      </c>
      <c r="H77" s="4">
        <f t="shared" si="9"/>
        <v>108.1</v>
      </c>
    </row>
    <row r="78" spans="1:10" ht="15.75" customHeight="1" x14ac:dyDescent="0.25">
      <c r="A78" s="173"/>
      <c r="B78" s="176"/>
      <c r="C78" s="152"/>
      <c r="D78" s="19" t="s">
        <v>39</v>
      </c>
      <c r="E78" s="4">
        <f>F78+G78+H78</f>
        <v>0</v>
      </c>
      <c r="F78" s="4">
        <f t="shared" si="9"/>
        <v>0</v>
      </c>
      <c r="G78" s="4">
        <f t="shared" si="9"/>
        <v>0</v>
      </c>
      <c r="H78" s="4">
        <f t="shared" si="9"/>
        <v>0</v>
      </c>
    </row>
    <row r="79" spans="1:10" ht="24" customHeight="1" thickBot="1" x14ac:dyDescent="0.3">
      <c r="A79" s="173"/>
      <c r="B79" s="176"/>
      <c r="C79" s="210"/>
      <c r="D79" s="34" t="s">
        <v>40</v>
      </c>
      <c r="E79" s="4">
        <f>F79+G79+H79</f>
        <v>807.90000000000009</v>
      </c>
      <c r="F79" s="4">
        <f t="shared" si="9"/>
        <v>269.3</v>
      </c>
      <c r="G79" s="4">
        <f t="shared" si="9"/>
        <v>269.3</v>
      </c>
      <c r="H79" s="4">
        <f t="shared" si="9"/>
        <v>269.3</v>
      </c>
    </row>
    <row r="80" spans="1:10" ht="15.75" customHeight="1" x14ac:dyDescent="0.25">
      <c r="A80" s="145" t="s">
        <v>64</v>
      </c>
      <c r="B80" s="200" t="s">
        <v>27</v>
      </c>
      <c r="C80" s="154" t="s">
        <v>15</v>
      </c>
      <c r="D80" s="21" t="s">
        <v>7</v>
      </c>
      <c r="E80" s="3">
        <f t="shared" ref="E80:E93" si="10">F80+G80+H80</f>
        <v>59.400000000000006</v>
      </c>
      <c r="F80" s="3">
        <f>F81+F82+F83+F84</f>
        <v>17.8</v>
      </c>
      <c r="G80" s="3">
        <f>G81+G82+G83+G84</f>
        <v>20.8</v>
      </c>
      <c r="H80" s="38">
        <f>H81+H82+H83+H84</f>
        <v>20.8</v>
      </c>
    </row>
    <row r="81" spans="1:8" ht="15.75" customHeight="1" x14ac:dyDescent="0.25">
      <c r="A81" s="146"/>
      <c r="B81" s="198"/>
      <c r="C81" s="155"/>
      <c r="D81" s="22" t="s">
        <v>37</v>
      </c>
      <c r="E81" s="4">
        <f t="shared" si="10"/>
        <v>0</v>
      </c>
      <c r="F81" s="54">
        <v>0</v>
      </c>
      <c r="G81" s="54">
        <v>0</v>
      </c>
      <c r="H81" s="55">
        <v>0</v>
      </c>
    </row>
    <row r="82" spans="1:8" ht="15.75" customHeight="1" x14ac:dyDescent="0.25">
      <c r="A82" s="146"/>
      <c r="B82" s="198"/>
      <c r="C82" s="155"/>
      <c r="D82" s="22" t="s">
        <v>38</v>
      </c>
      <c r="E82" s="4">
        <f t="shared" si="10"/>
        <v>59.400000000000006</v>
      </c>
      <c r="F82" s="109">
        <v>17.8</v>
      </c>
      <c r="G82" s="54">
        <v>20.8</v>
      </c>
      <c r="H82" s="55">
        <v>20.8</v>
      </c>
    </row>
    <row r="83" spans="1:8" ht="15.75" customHeight="1" x14ac:dyDescent="0.25">
      <c r="A83" s="146"/>
      <c r="B83" s="198"/>
      <c r="C83" s="155"/>
      <c r="D83" s="22" t="s">
        <v>39</v>
      </c>
      <c r="E83" s="4">
        <f t="shared" si="10"/>
        <v>0</v>
      </c>
      <c r="F83" s="54">
        <v>0</v>
      </c>
      <c r="G83" s="54">
        <v>0</v>
      </c>
      <c r="H83" s="55">
        <v>0</v>
      </c>
    </row>
    <row r="84" spans="1:8" ht="15.75" customHeight="1" thickBot="1" x14ac:dyDescent="0.3">
      <c r="A84" s="184"/>
      <c r="B84" s="233"/>
      <c r="C84" s="186"/>
      <c r="D84" s="45" t="s">
        <v>40</v>
      </c>
      <c r="E84" s="35">
        <f t="shared" si="10"/>
        <v>0</v>
      </c>
      <c r="F84" s="61">
        <v>0</v>
      </c>
      <c r="G84" s="61">
        <v>0</v>
      </c>
      <c r="H84" s="62">
        <v>0</v>
      </c>
    </row>
    <row r="85" spans="1:8" ht="15.75" customHeight="1" x14ac:dyDescent="0.25">
      <c r="A85" s="145" t="s">
        <v>65</v>
      </c>
      <c r="B85" s="200" t="s">
        <v>74</v>
      </c>
      <c r="C85" s="154" t="s">
        <v>15</v>
      </c>
      <c r="D85" s="21" t="s">
        <v>7</v>
      </c>
      <c r="E85" s="3">
        <f t="shared" si="10"/>
        <v>241.89999999999998</v>
      </c>
      <c r="F85" s="3">
        <f>F86+F87+F88+F89</f>
        <v>67.3</v>
      </c>
      <c r="G85" s="3">
        <f>G86+G87+G88+G89</f>
        <v>87.3</v>
      </c>
      <c r="H85" s="38">
        <f>H86+H87+H88+H89</f>
        <v>87.3</v>
      </c>
    </row>
    <row r="86" spans="1:8" ht="15.75" customHeight="1" x14ac:dyDescent="0.25">
      <c r="A86" s="146"/>
      <c r="B86" s="198"/>
      <c r="C86" s="155"/>
      <c r="D86" s="22" t="s">
        <v>37</v>
      </c>
      <c r="E86" s="4">
        <f t="shared" si="10"/>
        <v>0</v>
      </c>
      <c r="F86" s="54">
        <v>0</v>
      </c>
      <c r="G86" s="54">
        <v>0</v>
      </c>
      <c r="H86" s="55">
        <v>0</v>
      </c>
    </row>
    <row r="87" spans="1:8" ht="15.75" customHeight="1" x14ac:dyDescent="0.25">
      <c r="A87" s="146"/>
      <c r="B87" s="198"/>
      <c r="C87" s="155"/>
      <c r="D87" s="22" t="s">
        <v>38</v>
      </c>
      <c r="E87" s="4">
        <f t="shared" si="10"/>
        <v>241.89999999999998</v>
      </c>
      <c r="F87" s="109">
        <v>67.3</v>
      </c>
      <c r="G87" s="54">
        <v>87.3</v>
      </c>
      <c r="H87" s="55">
        <v>87.3</v>
      </c>
    </row>
    <row r="88" spans="1:8" ht="15.75" customHeight="1" x14ac:dyDescent="0.25">
      <c r="A88" s="146"/>
      <c r="B88" s="198"/>
      <c r="C88" s="155"/>
      <c r="D88" s="22" t="s">
        <v>39</v>
      </c>
      <c r="E88" s="4">
        <f t="shared" si="10"/>
        <v>0</v>
      </c>
      <c r="F88" s="54">
        <v>0</v>
      </c>
      <c r="G88" s="54">
        <v>0</v>
      </c>
      <c r="H88" s="55">
        <v>0</v>
      </c>
    </row>
    <row r="89" spans="1:8" ht="24.75" customHeight="1" thickBot="1" x14ac:dyDescent="0.3">
      <c r="A89" s="184"/>
      <c r="B89" s="233"/>
      <c r="C89" s="186"/>
      <c r="D89" s="45" t="s">
        <v>40</v>
      </c>
      <c r="E89" s="35">
        <f t="shared" si="10"/>
        <v>0</v>
      </c>
      <c r="F89" s="61">
        <v>0</v>
      </c>
      <c r="G89" s="61">
        <v>0</v>
      </c>
      <c r="H89" s="62">
        <v>0</v>
      </c>
    </row>
    <row r="90" spans="1:8" ht="15.75" customHeight="1" x14ac:dyDescent="0.25">
      <c r="A90" s="145" t="s">
        <v>69</v>
      </c>
      <c r="B90" s="181" t="s">
        <v>75</v>
      </c>
      <c r="C90" s="154" t="s">
        <v>18</v>
      </c>
      <c r="D90" s="21" t="s">
        <v>7</v>
      </c>
      <c r="E90" s="3">
        <f t="shared" si="10"/>
        <v>1047.9000000000001</v>
      </c>
      <c r="F90" s="3">
        <f>F91+F92+F93+F94</f>
        <v>349.3</v>
      </c>
      <c r="G90" s="3">
        <f>G91+G92+G93+G94</f>
        <v>349.3</v>
      </c>
      <c r="H90" s="38">
        <f>H91+H92+H93+H94</f>
        <v>349.3</v>
      </c>
    </row>
    <row r="91" spans="1:8" ht="15.75" customHeight="1" x14ac:dyDescent="0.25">
      <c r="A91" s="146"/>
      <c r="B91" s="182"/>
      <c r="C91" s="155"/>
      <c r="D91" s="22" t="s">
        <v>37</v>
      </c>
      <c r="E91" s="4">
        <f t="shared" si="10"/>
        <v>240</v>
      </c>
      <c r="F91" s="54">
        <v>80</v>
      </c>
      <c r="G91" s="54">
        <v>80</v>
      </c>
      <c r="H91" s="55">
        <v>80</v>
      </c>
    </row>
    <row r="92" spans="1:8" ht="15.75" customHeight="1" x14ac:dyDescent="0.25">
      <c r="A92" s="146"/>
      <c r="B92" s="182"/>
      <c r="C92" s="155"/>
      <c r="D92" s="22" t="s">
        <v>38</v>
      </c>
      <c r="E92" s="4">
        <f t="shared" si="10"/>
        <v>0</v>
      </c>
      <c r="F92" s="54">
        <v>0</v>
      </c>
      <c r="G92" s="54">
        <v>0</v>
      </c>
      <c r="H92" s="55">
        <v>0</v>
      </c>
    </row>
    <row r="93" spans="1:8" ht="15.75" customHeight="1" x14ac:dyDescent="0.25">
      <c r="A93" s="146"/>
      <c r="B93" s="182"/>
      <c r="C93" s="155"/>
      <c r="D93" s="22" t="s">
        <v>39</v>
      </c>
      <c r="E93" s="4">
        <f t="shared" si="10"/>
        <v>0</v>
      </c>
      <c r="F93" s="54">
        <v>0</v>
      </c>
      <c r="G93" s="54">
        <v>0</v>
      </c>
      <c r="H93" s="55">
        <v>0</v>
      </c>
    </row>
    <row r="94" spans="1:8" ht="12.75" customHeight="1" thickBot="1" x14ac:dyDescent="0.3">
      <c r="A94" s="147"/>
      <c r="B94" s="183"/>
      <c r="C94" s="156"/>
      <c r="D94" s="23" t="s">
        <v>40</v>
      </c>
      <c r="E94" s="5">
        <f>F94+G94+H94</f>
        <v>807.90000000000009</v>
      </c>
      <c r="F94" s="56">
        <v>269.3</v>
      </c>
      <c r="G94" s="56">
        <v>269.3</v>
      </c>
      <c r="H94" s="57">
        <v>269.3</v>
      </c>
    </row>
    <row r="95" spans="1:8" ht="12.75" customHeight="1" x14ac:dyDescent="0.25">
      <c r="A95" s="160" t="s">
        <v>118</v>
      </c>
      <c r="B95" s="148" t="s">
        <v>117</v>
      </c>
      <c r="C95" s="169" t="s">
        <v>19</v>
      </c>
      <c r="D95" s="22" t="s">
        <v>7</v>
      </c>
      <c r="E95" s="65">
        <f t="shared" ref="E95:E99" si="11">F95+G95+H95</f>
        <v>103</v>
      </c>
      <c r="F95" s="65">
        <f>F96+F97+F98+F99</f>
        <v>103</v>
      </c>
      <c r="G95" s="65">
        <f>G96+G97+G98+G99</f>
        <v>0</v>
      </c>
      <c r="H95" s="65">
        <f>H96+H97+H98+H99</f>
        <v>0</v>
      </c>
    </row>
    <row r="96" spans="1:8" ht="12.75" customHeight="1" x14ac:dyDescent="0.25">
      <c r="A96" s="235"/>
      <c r="B96" s="190"/>
      <c r="C96" s="170"/>
      <c r="D96" s="22" t="s">
        <v>37</v>
      </c>
      <c r="E96" s="66">
        <f t="shared" si="11"/>
        <v>0</v>
      </c>
      <c r="F96" s="66">
        <v>0</v>
      </c>
      <c r="G96" s="66">
        <v>0</v>
      </c>
      <c r="H96" s="66">
        <v>0</v>
      </c>
    </row>
    <row r="97" spans="1:8" ht="12.75" customHeight="1" x14ac:dyDescent="0.25">
      <c r="A97" s="235"/>
      <c r="B97" s="190"/>
      <c r="C97" s="170"/>
      <c r="D97" s="22" t="s">
        <v>38</v>
      </c>
      <c r="E97" s="66">
        <f t="shared" si="11"/>
        <v>103</v>
      </c>
      <c r="F97" s="110">
        <v>103</v>
      </c>
      <c r="G97" s="66">
        <v>0</v>
      </c>
      <c r="H97" s="66">
        <v>0</v>
      </c>
    </row>
    <row r="98" spans="1:8" ht="12.75" customHeight="1" x14ac:dyDescent="0.25">
      <c r="A98" s="235"/>
      <c r="B98" s="190"/>
      <c r="C98" s="170"/>
      <c r="D98" s="22" t="s">
        <v>39</v>
      </c>
      <c r="E98" s="66">
        <f t="shared" si="11"/>
        <v>0</v>
      </c>
      <c r="F98" s="66">
        <v>0</v>
      </c>
      <c r="G98" s="66">
        <v>0</v>
      </c>
      <c r="H98" s="66">
        <v>0</v>
      </c>
    </row>
    <row r="99" spans="1:8" ht="60.75" customHeight="1" thickBot="1" x14ac:dyDescent="0.3">
      <c r="A99" s="235"/>
      <c r="B99" s="191"/>
      <c r="C99" s="234"/>
      <c r="D99" s="22" t="s">
        <v>40</v>
      </c>
      <c r="E99" s="65">
        <f t="shared" si="11"/>
        <v>0</v>
      </c>
      <c r="F99" s="66">
        <v>0</v>
      </c>
      <c r="G99" s="66">
        <v>0</v>
      </c>
      <c r="H99" s="66">
        <v>0</v>
      </c>
    </row>
    <row r="100" spans="1:8" ht="15" customHeight="1" x14ac:dyDescent="0.25">
      <c r="A100" s="231" t="s">
        <v>66</v>
      </c>
      <c r="B100" s="232" t="s">
        <v>63</v>
      </c>
      <c r="C100" s="207" t="s">
        <v>16</v>
      </c>
      <c r="D100" s="32" t="s">
        <v>7</v>
      </c>
      <c r="E100" s="36">
        <f>E101+E102+E103+E104</f>
        <v>456116.1</v>
      </c>
      <c r="F100" s="36">
        <f>F101+F102+F103+F104</f>
        <v>156219.1</v>
      </c>
      <c r="G100" s="36">
        <f>G101+G102+G103+G104</f>
        <v>148512.5</v>
      </c>
      <c r="H100" s="53">
        <f>H101+H102+H103+H104</f>
        <v>151384.5</v>
      </c>
    </row>
    <row r="101" spans="1:8" ht="15" customHeight="1" x14ac:dyDescent="0.25">
      <c r="A101" s="173"/>
      <c r="B101" s="176"/>
      <c r="C101" s="179"/>
      <c r="D101" s="19" t="s">
        <v>37</v>
      </c>
      <c r="E101" s="4">
        <f>F101+G101+H101</f>
        <v>82842.399999999994</v>
      </c>
      <c r="F101" s="4">
        <f t="shared" ref="F101:H104" si="12">F106+F111</f>
        <v>25457.8</v>
      </c>
      <c r="G101" s="4">
        <f>G106+G111</f>
        <v>27256.3</v>
      </c>
      <c r="H101" s="4">
        <f t="shared" si="12"/>
        <v>30128.3</v>
      </c>
    </row>
    <row r="102" spans="1:8" ht="15" customHeight="1" x14ac:dyDescent="0.25">
      <c r="A102" s="173"/>
      <c r="B102" s="176"/>
      <c r="C102" s="179"/>
      <c r="D102" s="19" t="s">
        <v>38</v>
      </c>
      <c r="E102" s="4">
        <f>F102+G102+H102</f>
        <v>373273.7</v>
      </c>
      <c r="F102" s="4">
        <f>F107+F112+F117+F122</f>
        <v>130761.3</v>
      </c>
      <c r="G102" s="4">
        <f t="shared" si="12"/>
        <v>121256.2</v>
      </c>
      <c r="H102" s="4">
        <f t="shared" si="12"/>
        <v>121256.2</v>
      </c>
    </row>
    <row r="103" spans="1:8" ht="15" customHeight="1" x14ac:dyDescent="0.25">
      <c r="A103" s="173"/>
      <c r="B103" s="176"/>
      <c r="C103" s="179"/>
      <c r="D103" s="19" t="s">
        <v>39</v>
      </c>
      <c r="E103" s="4">
        <f>F103+G103+H103</f>
        <v>0</v>
      </c>
      <c r="F103" s="4">
        <f t="shared" si="12"/>
        <v>0</v>
      </c>
      <c r="G103" s="4">
        <f t="shared" si="12"/>
        <v>0</v>
      </c>
      <c r="H103" s="4">
        <f t="shared" si="12"/>
        <v>0</v>
      </c>
    </row>
    <row r="104" spans="1:8" ht="39" customHeight="1" thickBot="1" x14ac:dyDescent="0.3">
      <c r="A104" s="174"/>
      <c r="B104" s="177"/>
      <c r="C104" s="180"/>
      <c r="D104" s="20" t="s">
        <v>40</v>
      </c>
      <c r="E104" s="5">
        <f>F104+G104+H104</f>
        <v>0</v>
      </c>
      <c r="F104" s="4">
        <f t="shared" si="12"/>
        <v>0</v>
      </c>
      <c r="G104" s="4">
        <f t="shared" si="12"/>
        <v>0</v>
      </c>
      <c r="H104" s="4">
        <f t="shared" si="12"/>
        <v>0</v>
      </c>
    </row>
    <row r="105" spans="1:8" ht="17.25" customHeight="1" x14ac:dyDescent="0.25">
      <c r="A105" s="187" t="s">
        <v>68</v>
      </c>
      <c r="B105" s="197" t="s">
        <v>30</v>
      </c>
      <c r="C105" s="189" t="s">
        <v>17</v>
      </c>
      <c r="D105" s="49" t="s">
        <v>7</v>
      </c>
      <c r="E105" s="71">
        <f>G105+H105+F105</f>
        <v>373273.7</v>
      </c>
      <c r="F105" s="71">
        <f>F106+F107+F108+F109</f>
        <v>130761.3</v>
      </c>
      <c r="G105" s="71">
        <f>G106+G107+G108+G109</f>
        <v>121256.2</v>
      </c>
      <c r="H105" s="72">
        <f>H106+H107+H108+H109</f>
        <v>121256.2</v>
      </c>
    </row>
    <row r="106" spans="1:8" ht="17.25" customHeight="1" x14ac:dyDescent="0.25">
      <c r="A106" s="146"/>
      <c r="B106" s="198"/>
      <c r="C106" s="155"/>
      <c r="D106" s="22" t="s">
        <v>37</v>
      </c>
      <c r="E106" s="73">
        <f>G106+H106+F106</f>
        <v>0</v>
      </c>
      <c r="F106" s="54">
        <v>0</v>
      </c>
      <c r="G106" s="54">
        <v>0</v>
      </c>
      <c r="H106" s="55">
        <v>0</v>
      </c>
    </row>
    <row r="107" spans="1:8" ht="18" customHeight="1" x14ac:dyDescent="0.25">
      <c r="A107" s="146"/>
      <c r="B107" s="198"/>
      <c r="C107" s="155"/>
      <c r="D107" s="22" t="s">
        <v>38</v>
      </c>
      <c r="E107" s="73">
        <f>G107+H107+F107</f>
        <v>373273.7</v>
      </c>
      <c r="F107" s="54">
        <f>121471.3+9290</f>
        <v>130761.3</v>
      </c>
      <c r="G107" s="54">
        <v>121256.2</v>
      </c>
      <c r="H107" s="55">
        <v>121256.2</v>
      </c>
    </row>
    <row r="108" spans="1:8" ht="18.75" customHeight="1" x14ac:dyDescent="0.25">
      <c r="A108" s="146"/>
      <c r="B108" s="198"/>
      <c r="C108" s="155"/>
      <c r="D108" s="22" t="s">
        <v>39</v>
      </c>
      <c r="E108" s="73">
        <f>G108+H108+F108</f>
        <v>0</v>
      </c>
      <c r="F108" s="54">
        <v>0</v>
      </c>
      <c r="G108" s="54">
        <v>0</v>
      </c>
      <c r="H108" s="55">
        <v>0</v>
      </c>
    </row>
    <row r="109" spans="1:8" ht="18" customHeight="1" thickBot="1" x14ac:dyDescent="0.3">
      <c r="A109" s="147"/>
      <c r="B109" s="199"/>
      <c r="C109" s="156"/>
      <c r="D109" s="23" t="s">
        <v>40</v>
      </c>
      <c r="E109" s="74">
        <f>G109+H109+F109</f>
        <v>0</v>
      </c>
      <c r="F109" s="56">
        <v>0</v>
      </c>
      <c r="G109" s="56">
        <v>0</v>
      </c>
      <c r="H109" s="57">
        <v>0</v>
      </c>
    </row>
    <row r="110" spans="1:8" ht="17.25" customHeight="1" x14ac:dyDescent="0.25">
      <c r="A110" s="145" t="s">
        <v>70</v>
      </c>
      <c r="B110" s="200" t="s">
        <v>32</v>
      </c>
      <c r="C110" s="154" t="s">
        <v>16</v>
      </c>
      <c r="D110" s="21" t="s">
        <v>7</v>
      </c>
      <c r="E110" s="3">
        <f t="shared" ref="E110:E230" si="13">F110+G110+H110</f>
        <v>82842.399999999994</v>
      </c>
      <c r="F110" s="3">
        <f>F111+F112+F113+F114</f>
        <v>25457.8</v>
      </c>
      <c r="G110" s="3">
        <f>G111+G112+G113+G114</f>
        <v>27256.3</v>
      </c>
      <c r="H110" s="38">
        <f>H111+H112+H113+H114</f>
        <v>30128.3</v>
      </c>
    </row>
    <row r="111" spans="1:8" x14ac:dyDescent="0.25">
      <c r="A111" s="146"/>
      <c r="B111" s="198"/>
      <c r="C111" s="155"/>
      <c r="D111" s="22" t="s">
        <v>37</v>
      </c>
      <c r="E111" s="4">
        <f t="shared" si="13"/>
        <v>82842.399999999994</v>
      </c>
      <c r="F111" s="109">
        <v>25457.8</v>
      </c>
      <c r="G111" s="54">
        <v>27256.3</v>
      </c>
      <c r="H111" s="54">
        <v>30128.3</v>
      </c>
    </row>
    <row r="112" spans="1:8" x14ac:dyDescent="0.25">
      <c r="A112" s="146"/>
      <c r="B112" s="198"/>
      <c r="C112" s="155"/>
      <c r="D112" s="22" t="s">
        <v>38</v>
      </c>
      <c r="E112" s="4">
        <f t="shared" si="13"/>
        <v>0</v>
      </c>
      <c r="F112" s="54">
        <v>0</v>
      </c>
      <c r="G112" s="54">
        <v>0</v>
      </c>
      <c r="H112" s="55">
        <v>0</v>
      </c>
    </row>
    <row r="113" spans="1:8" x14ac:dyDescent="0.25">
      <c r="A113" s="146"/>
      <c r="B113" s="198"/>
      <c r="C113" s="155"/>
      <c r="D113" s="22" t="s">
        <v>39</v>
      </c>
      <c r="E113" s="4">
        <f t="shared" si="13"/>
        <v>0</v>
      </c>
      <c r="F113" s="54">
        <v>0</v>
      </c>
      <c r="G113" s="54">
        <v>0</v>
      </c>
      <c r="H113" s="55">
        <v>0</v>
      </c>
    </row>
    <row r="114" spans="1:8" ht="17.25" customHeight="1" thickBot="1" x14ac:dyDescent="0.3">
      <c r="A114" s="147"/>
      <c r="B114" s="199"/>
      <c r="C114" s="156"/>
      <c r="D114" s="23" t="s">
        <v>40</v>
      </c>
      <c r="E114" s="5">
        <f t="shared" si="13"/>
        <v>0</v>
      </c>
      <c r="F114" s="56">
        <v>0</v>
      </c>
      <c r="G114" s="56">
        <v>0</v>
      </c>
      <c r="H114" s="57">
        <v>0</v>
      </c>
    </row>
    <row r="115" spans="1:8" ht="13.5" customHeight="1" x14ac:dyDescent="0.25">
      <c r="A115" s="145" t="s">
        <v>71</v>
      </c>
      <c r="B115" s="200" t="s">
        <v>45</v>
      </c>
      <c r="C115" s="154" t="s">
        <v>16</v>
      </c>
      <c r="D115" s="21" t="s">
        <v>7</v>
      </c>
      <c r="E115" s="75">
        <f t="shared" si="13"/>
        <v>2100</v>
      </c>
      <c r="F115" s="75">
        <f>F116+F117+F118+F119</f>
        <v>700</v>
      </c>
      <c r="G115" s="75">
        <f>G116+G117+G118+G119</f>
        <v>700</v>
      </c>
      <c r="H115" s="76">
        <f>H116+H117+H118+H119</f>
        <v>700</v>
      </c>
    </row>
    <row r="116" spans="1:8" ht="15.75" x14ac:dyDescent="0.25">
      <c r="A116" s="146"/>
      <c r="B116" s="198"/>
      <c r="C116" s="155"/>
      <c r="D116" s="22" t="s">
        <v>37</v>
      </c>
      <c r="E116" s="77">
        <f t="shared" si="13"/>
        <v>2100</v>
      </c>
      <c r="F116" s="78">
        <v>700</v>
      </c>
      <c r="G116" s="79">
        <v>700</v>
      </c>
      <c r="H116" s="80">
        <v>700</v>
      </c>
    </row>
    <row r="117" spans="1:8" ht="15.75" x14ac:dyDescent="0.25">
      <c r="A117" s="146"/>
      <c r="B117" s="198"/>
      <c r="C117" s="155"/>
      <c r="D117" s="22" t="s">
        <v>38</v>
      </c>
      <c r="E117" s="77">
        <f t="shared" si="13"/>
        <v>0</v>
      </c>
      <c r="F117" s="78">
        <v>0</v>
      </c>
      <c r="G117" s="78">
        <v>0</v>
      </c>
      <c r="H117" s="81">
        <v>0</v>
      </c>
    </row>
    <row r="118" spans="1:8" ht="15.75" x14ac:dyDescent="0.25">
      <c r="A118" s="146"/>
      <c r="B118" s="198"/>
      <c r="C118" s="155"/>
      <c r="D118" s="22" t="s">
        <v>39</v>
      </c>
      <c r="E118" s="77">
        <f t="shared" si="13"/>
        <v>0</v>
      </c>
      <c r="F118" s="54">
        <v>0</v>
      </c>
      <c r="G118" s="54">
        <v>0</v>
      </c>
      <c r="H118" s="55">
        <v>0</v>
      </c>
    </row>
    <row r="119" spans="1:8" ht="15" customHeight="1" thickBot="1" x14ac:dyDescent="0.3">
      <c r="A119" s="147"/>
      <c r="B119" s="199"/>
      <c r="C119" s="156"/>
      <c r="D119" s="45" t="s">
        <v>40</v>
      </c>
      <c r="E119" s="82">
        <f t="shared" si="13"/>
        <v>0</v>
      </c>
      <c r="F119" s="61">
        <v>0</v>
      </c>
      <c r="G119" s="61">
        <v>0</v>
      </c>
      <c r="H119" s="62">
        <v>0</v>
      </c>
    </row>
    <row r="120" spans="1:8" ht="15" customHeight="1" x14ac:dyDescent="0.25">
      <c r="A120" s="163" t="s">
        <v>72</v>
      </c>
      <c r="B120" s="166" t="s">
        <v>109</v>
      </c>
      <c r="C120" s="169" t="s">
        <v>19</v>
      </c>
      <c r="D120" s="21" t="s">
        <v>7</v>
      </c>
      <c r="E120" s="83">
        <f t="shared" ref="E120:E124" si="14">G120+H120+F120</f>
        <v>468.6</v>
      </c>
      <c r="F120" s="83">
        <f>F121+F122+F123+F124</f>
        <v>188.6</v>
      </c>
      <c r="G120" s="83">
        <f>G121+G122+G123+G124</f>
        <v>140</v>
      </c>
      <c r="H120" s="84">
        <f>H121+H122+H123+H124</f>
        <v>140</v>
      </c>
    </row>
    <row r="121" spans="1:8" ht="15" customHeight="1" x14ac:dyDescent="0.25">
      <c r="A121" s="164"/>
      <c r="B121" s="167"/>
      <c r="C121" s="170"/>
      <c r="D121" s="22" t="s">
        <v>37</v>
      </c>
      <c r="E121" s="65">
        <f t="shared" si="14"/>
        <v>468.6</v>
      </c>
      <c r="F121" s="66">
        <f>140+48.6</f>
        <v>188.6</v>
      </c>
      <c r="G121" s="66">
        <v>140</v>
      </c>
      <c r="H121" s="67">
        <v>140</v>
      </c>
    </row>
    <row r="122" spans="1:8" ht="15" customHeight="1" x14ac:dyDescent="0.25">
      <c r="A122" s="164"/>
      <c r="B122" s="167"/>
      <c r="C122" s="170"/>
      <c r="D122" s="22" t="s">
        <v>38</v>
      </c>
      <c r="E122" s="65">
        <f t="shared" si="14"/>
        <v>0</v>
      </c>
      <c r="F122" s="66">
        <v>0</v>
      </c>
      <c r="G122" s="66">
        <v>0</v>
      </c>
      <c r="H122" s="67">
        <v>0</v>
      </c>
    </row>
    <row r="123" spans="1:8" ht="15" customHeight="1" x14ac:dyDescent="0.25">
      <c r="A123" s="164"/>
      <c r="B123" s="167"/>
      <c r="C123" s="170"/>
      <c r="D123" s="22" t="s">
        <v>39</v>
      </c>
      <c r="E123" s="65">
        <f t="shared" si="14"/>
        <v>0</v>
      </c>
      <c r="F123" s="66">
        <v>0</v>
      </c>
      <c r="G123" s="66">
        <v>0</v>
      </c>
      <c r="H123" s="67">
        <v>0</v>
      </c>
    </row>
    <row r="124" spans="1:8" ht="15" customHeight="1" x14ac:dyDescent="0.25">
      <c r="A124" s="243"/>
      <c r="B124" s="244"/>
      <c r="C124" s="234"/>
      <c r="D124" s="45" t="s">
        <v>40</v>
      </c>
      <c r="E124" s="85">
        <f t="shared" si="14"/>
        <v>0</v>
      </c>
      <c r="F124" s="86">
        <v>0</v>
      </c>
      <c r="G124" s="86">
        <v>0</v>
      </c>
      <c r="H124" s="87">
        <v>0</v>
      </c>
    </row>
    <row r="125" spans="1:8" ht="15" customHeight="1" x14ac:dyDescent="0.25">
      <c r="A125" s="277" t="s">
        <v>73</v>
      </c>
      <c r="B125" s="136" t="s">
        <v>67</v>
      </c>
      <c r="C125" s="238" t="s">
        <v>19</v>
      </c>
      <c r="D125" s="32" t="s">
        <v>7</v>
      </c>
      <c r="E125" s="63">
        <f t="shared" ref="E125:E129" si="15">F125+G125+H125</f>
        <v>19850.2</v>
      </c>
      <c r="F125" s="63">
        <f>F126+F127+F128+F129</f>
        <v>6873.9</v>
      </c>
      <c r="G125" s="63">
        <f>G126+G127+G128+G129</f>
        <v>6531.2000000000007</v>
      </c>
      <c r="H125" s="64">
        <f>H126+H127+H128+H129</f>
        <v>6445.1</v>
      </c>
    </row>
    <row r="126" spans="1:8" ht="15" customHeight="1" x14ac:dyDescent="0.25">
      <c r="A126" s="211"/>
      <c r="B126" s="213"/>
      <c r="C126" s="215"/>
      <c r="D126" s="19" t="s">
        <v>37</v>
      </c>
      <c r="E126" s="65">
        <f t="shared" si="15"/>
        <v>222.9</v>
      </c>
      <c r="F126" s="65">
        <f>F131+F136+F141+F146</f>
        <v>222.9</v>
      </c>
      <c r="G126" s="65">
        <f>G131+G136+G141+G146</f>
        <v>0</v>
      </c>
      <c r="H126" s="65">
        <f>H131+H136+H141+H146</f>
        <v>0</v>
      </c>
    </row>
    <row r="127" spans="1:8" ht="15" customHeight="1" x14ac:dyDescent="0.25">
      <c r="A127" s="211"/>
      <c r="B127" s="213"/>
      <c r="C127" s="215"/>
      <c r="D127" s="19" t="s">
        <v>38</v>
      </c>
      <c r="E127" s="65">
        <f t="shared" si="15"/>
        <v>7523.4000000000005</v>
      </c>
      <c r="F127" s="65">
        <f t="shared" ref="F127:H129" si="16">F132</f>
        <v>2507.8000000000002</v>
      </c>
      <c r="G127" s="65">
        <f t="shared" si="16"/>
        <v>2507.8000000000002</v>
      </c>
      <c r="H127" s="88">
        <f t="shared" si="16"/>
        <v>2507.8000000000002</v>
      </c>
    </row>
    <row r="128" spans="1:8" ht="15" customHeight="1" x14ac:dyDescent="0.25">
      <c r="A128" s="211"/>
      <c r="B128" s="213"/>
      <c r="C128" s="215"/>
      <c r="D128" s="19" t="s">
        <v>39</v>
      </c>
      <c r="E128" s="65">
        <f t="shared" si="15"/>
        <v>12103.900000000001</v>
      </c>
      <c r="F128" s="65">
        <f>F133+F138</f>
        <v>4143.2</v>
      </c>
      <c r="G128" s="65">
        <f>G133+G138</f>
        <v>4023.4</v>
      </c>
      <c r="H128" s="88">
        <f>H133+H138</f>
        <v>3937.3</v>
      </c>
    </row>
    <row r="129" spans="1:8" ht="15" customHeight="1" thickBot="1" x14ac:dyDescent="0.3">
      <c r="A129" s="212"/>
      <c r="B129" s="214"/>
      <c r="C129" s="216"/>
      <c r="D129" s="20" t="s">
        <v>40</v>
      </c>
      <c r="E129" s="68">
        <f t="shared" si="15"/>
        <v>0</v>
      </c>
      <c r="F129" s="68">
        <f t="shared" si="16"/>
        <v>0</v>
      </c>
      <c r="G129" s="68">
        <f t="shared" si="16"/>
        <v>0</v>
      </c>
      <c r="H129" s="89">
        <f t="shared" si="16"/>
        <v>0</v>
      </c>
    </row>
    <row r="130" spans="1:8" ht="15" customHeight="1" x14ac:dyDescent="0.25">
      <c r="A130" s="187" t="s">
        <v>43</v>
      </c>
      <c r="B130" s="197" t="s">
        <v>31</v>
      </c>
      <c r="C130" s="189" t="s">
        <v>17</v>
      </c>
      <c r="D130" s="49" t="s">
        <v>7</v>
      </c>
      <c r="E130" s="36">
        <f t="shared" ref="E130:E139" si="17">F130+G130+H130</f>
        <v>7523.4000000000005</v>
      </c>
      <c r="F130" s="36">
        <f>F131+F132+F133+F134</f>
        <v>2507.8000000000002</v>
      </c>
      <c r="G130" s="36">
        <f>G131+G132+G133+G134</f>
        <v>2507.8000000000002</v>
      </c>
      <c r="H130" s="53">
        <f>H131+H132+H133+H134</f>
        <v>2507.8000000000002</v>
      </c>
    </row>
    <row r="131" spans="1:8" ht="15" customHeight="1" x14ac:dyDescent="0.25">
      <c r="A131" s="146"/>
      <c r="B131" s="198"/>
      <c r="C131" s="155"/>
      <c r="D131" s="22" t="s">
        <v>37</v>
      </c>
      <c r="E131" s="4">
        <f t="shared" si="17"/>
        <v>0</v>
      </c>
      <c r="F131" s="54">
        <v>0</v>
      </c>
      <c r="G131" s="54">
        <v>0</v>
      </c>
      <c r="H131" s="55">
        <v>0</v>
      </c>
    </row>
    <row r="132" spans="1:8" ht="15" customHeight="1" x14ac:dyDescent="0.25">
      <c r="A132" s="146"/>
      <c r="B132" s="198"/>
      <c r="C132" s="155"/>
      <c r="D132" s="22" t="s">
        <v>38</v>
      </c>
      <c r="E132" s="4">
        <f t="shared" si="17"/>
        <v>7523.4000000000005</v>
      </c>
      <c r="F132" s="54">
        <v>2507.8000000000002</v>
      </c>
      <c r="G132" s="54">
        <v>2507.8000000000002</v>
      </c>
      <c r="H132" s="55">
        <v>2507.8000000000002</v>
      </c>
    </row>
    <row r="133" spans="1:8" ht="15" customHeight="1" x14ac:dyDescent="0.25">
      <c r="A133" s="146"/>
      <c r="B133" s="198"/>
      <c r="C133" s="155"/>
      <c r="D133" s="22" t="s">
        <v>39</v>
      </c>
      <c r="E133" s="4">
        <f t="shared" si="17"/>
        <v>0</v>
      </c>
      <c r="F133" s="54">
        <v>0</v>
      </c>
      <c r="G133" s="54">
        <v>0</v>
      </c>
      <c r="H133" s="55">
        <v>0</v>
      </c>
    </row>
    <row r="134" spans="1:8" ht="15" customHeight="1" thickBot="1" x14ac:dyDescent="0.3">
      <c r="A134" s="184"/>
      <c r="B134" s="233"/>
      <c r="C134" s="186"/>
      <c r="D134" s="45" t="s">
        <v>40</v>
      </c>
      <c r="E134" s="35">
        <f t="shared" si="17"/>
        <v>0</v>
      </c>
      <c r="F134" s="61">
        <v>0</v>
      </c>
      <c r="G134" s="61">
        <v>0</v>
      </c>
      <c r="H134" s="62">
        <v>0</v>
      </c>
    </row>
    <row r="135" spans="1:8" ht="15" customHeight="1" x14ac:dyDescent="0.25">
      <c r="A135" s="145" t="s">
        <v>44</v>
      </c>
      <c r="B135" s="181" t="s">
        <v>33</v>
      </c>
      <c r="C135" s="154" t="s">
        <v>17</v>
      </c>
      <c r="D135" s="21" t="s">
        <v>7</v>
      </c>
      <c r="E135" s="90">
        <f t="shared" si="17"/>
        <v>12103.900000000001</v>
      </c>
      <c r="F135" s="90">
        <f>F136+F137+F138+F139</f>
        <v>4143.2</v>
      </c>
      <c r="G135" s="90">
        <f>G136+G137+G138+G139</f>
        <v>4023.4</v>
      </c>
      <c r="H135" s="91">
        <f>H136+H137+H138+H139</f>
        <v>3937.3</v>
      </c>
    </row>
    <row r="136" spans="1:8" ht="15" customHeight="1" x14ac:dyDescent="0.25">
      <c r="A136" s="146"/>
      <c r="B136" s="182"/>
      <c r="C136" s="155"/>
      <c r="D136" s="22" t="s">
        <v>37</v>
      </c>
      <c r="E136" s="92">
        <f t="shared" si="17"/>
        <v>0</v>
      </c>
      <c r="F136" s="93">
        <v>0</v>
      </c>
      <c r="G136" s="93">
        <v>0</v>
      </c>
      <c r="H136" s="94">
        <v>0</v>
      </c>
    </row>
    <row r="137" spans="1:8" ht="15" customHeight="1" x14ac:dyDescent="0.25">
      <c r="A137" s="146"/>
      <c r="B137" s="182"/>
      <c r="C137" s="155"/>
      <c r="D137" s="22" t="s">
        <v>38</v>
      </c>
      <c r="E137" s="92">
        <f t="shared" si="17"/>
        <v>0</v>
      </c>
      <c r="F137" s="93">
        <v>0</v>
      </c>
      <c r="G137" s="93">
        <v>0</v>
      </c>
      <c r="H137" s="94">
        <v>0</v>
      </c>
    </row>
    <row r="138" spans="1:8" ht="15" customHeight="1" x14ac:dyDescent="0.25">
      <c r="A138" s="146"/>
      <c r="B138" s="182"/>
      <c r="C138" s="155"/>
      <c r="D138" s="22" t="s">
        <v>39</v>
      </c>
      <c r="E138" s="92">
        <f t="shared" si="17"/>
        <v>12103.900000000001</v>
      </c>
      <c r="F138" s="111">
        <v>4143.2</v>
      </c>
      <c r="G138" s="93">
        <v>4023.4</v>
      </c>
      <c r="H138" s="94">
        <v>3937.3</v>
      </c>
    </row>
    <row r="139" spans="1:8" ht="15" customHeight="1" thickBot="1" x14ac:dyDescent="0.3">
      <c r="A139" s="147"/>
      <c r="B139" s="183"/>
      <c r="C139" s="156"/>
      <c r="D139" s="23" t="s">
        <v>40</v>
      </c>
      <c r="E139" s="95">
        <f t="shared" si="17"/>
        <v>0</v>
      </c>
      <c r="F139" s="96">
        <v>0</v>
      </c>
      <c r="G139" s="96">
        <v>0</v>
      </c>
      <c r="H139" s="97">
        <v>0</v>
      </c>
    </row>
    <row r="140" spans="1:8" ht="15" customHeight="1" x14ac:dyDescent="0.25">
      <c r="A140" s="163" t="s">
        <v>110</v>
      </c>
      <c r="B140" s="166" t="s">
        <v>113</v>
      </c>
      <c r="C140" s="169" t="s">
        <v>19</v>
      </c>
      <c r="D140" s="21" t="s">
        <v>7</v>
      </c>
      <c r="E140" s="83">
        <f t="shared" ref="E140:E149" si="18">G140+H140+F140</f>
        <v>217.5</v>
      </c>
      <c r="F140" s="83">
        <f>F141</f>
        <v>217.5</v>
      </c>
      <c r="G140" s="83">
        <v>0</v>
      </c>
      <c r="H140" s="84">
        <v>0</v>
      </c>
    </row>
    <row r="141" spans="1:8" ht="15" customHeight="1" x14ac:dyDescent="0.25">
      <c r="A141" s="164"/>
      <c r="B141" s="167"/>
      <c r="C141" s="170"/>
      <c r="D141" s="22" t="s">
        <v>37</v>
      </c>
      <c r="E141" s="65">
        <f t="shared" si="18"/>
        <v>217.5</v>
      </c>
      <c r="F141" s="110">
        <v>217.5</v>
      </c>
      <c r="G141" s="66">
        <v>0</v>
      </c>
      <c r="H141" s="67">
        <v>0</v>
      </c>
    </row>
    <row r="142" spans="1:8" ht="15" customHeight="1" x14ac:dyDescent="0.25">
      <c r="A142" s="164"/>
      <c r="B142" s="167"/>
      <c r="C142" s="170"/>
      <c r="D142" s="22" t="s">
        <v>38</v>
      </c>
      <c r="E142" s="65">
        <f t="shared" si="18"/>
        <v>0</v>
      </c>
      <c r="F142" s="66">
        <v>0</v>
      </c>
      <c r="G142" s="66">
        <v>0</v>
      </c>
      <c r="H142" s="67">
        <v>0</v>
      </c>
    </row>
    <row r="143" spans="1:8" ht="15" customHeight="1" x14ac:dyDescent="0.25">
      <c r="A143" s="164"/>
      <c r="B143" s="167"/>
      <c r="C143" s="170"/>
      <c r="D143" s="22" t="s">
        <v>39</v>
      </c>
      <c r="E143" s="65">
        <f t="shared" si="18"/>
        <v>0</v>
      </c>
      <c r="F143" s="66">
        <v>0</v>
      </c>
      <c r="G143" s="66">
        <v>0</v>
      </c>
      <c r="H143" s="67">
        <v>0</v>
      </c>
    </row>
    <row r="144" spans="1:8" ht="15" customHeight="1" thickBot="1" x14ac:dyDescent="0.3">
      <c r="A144" s="243"/>
      <c r="B144" s="244"/>
      <c r="C144" s="234"/>
      <c r="D144" s="45" t="s">
        <v>40</v>
      </c>
      <c r="E144" s="85">
        <f t="shared" si="18"/>
        <v>0</v>
      </c>
      <c r="F144" s="86">
        <v>0</v>
      </c>
      <c r="G144" s="86">
        <v>0</v>
      </c>
      <c r="H144" s="87">
        <v>0</v>
      </c>
    </row>
    <row r="145" spans="1:8" ht="15" customHeight="1" x14ac:dyDescent="0.25">
      <c r="A145" s="163" t="s">
        <v>111</v>
      </c>
      <c r="B145" s="166" t="s">
        <v>112</v>
      </c>
      <c r="C145" s="169" t="s">
        <v>19</v>
      </c>
      <c r="D145" s="21" t="s">
        <v>7</v>
      </c>
      <c r="E145" s="83">
        <f t="shared" si="18"/>
        <v>5.4</v>
      </c>
      <c r="F145" s="83">
        <v>5.4</v>
      </c>
      <c r="G145" s="83">
        <v>0</v>
      </c>
      <c r="H145" s="84">
        <v>0</v>
      </c>
    </row>
    <row r="146" spans="1:8" ht="15" customHeight="1" x14ac:dyDescent="0.25">
      <c r="A146" s="164"/>
      <c r="B146" s="167"/>
      <c r="C146" s="170"/>
      <c r="D146" s="22" t="s">
        <v>37</v>
      </c>
      <c r="E146" s="65">
        <f t="shared" si="18"/>
        <v>5.4</v>
      </c>
      <c r="F146" s="66">
        <v>5.4</v>
      </c>
      <c r="G146" s="66">
        <v>0</v>
      </c>
      <c r="H146" s="67">
        <v>0</v>
      </c>
    </row>
    <row r="147" spans="1:8" ht="15" customHeight="1" x14ac:dyDescent="0.25">
      <c r="A147" s="164"/>
      <c r="B147" s="167"/>
      <c r="C147" s="170"/>
      <c r="D147" s="22" t="s">
        <v>38</v>
      </c>
      <c r="E147" s="65">
        <f t="shared" si="18"/>
        <v>0</v>
      </c>
      <c r="F147" s="66">
        <v>0</v>
      </c>
      <c r="G147" s="66">
        <v>0</v>
      </c>
      <c r="H147" s="67">
        <v>0</v>
      </c>
    </row>
    <row r="148" spans="1:8" ht="15" customHeight="1" x14ac:dyDescent="0.25">
      <c r="A148" s="164"/>
      <c r="B148" s="167"/>
      <c r="C148" s="170"/>
      <c r="D148" s="22" t="s">
        <v>39</v>
      </c>
      <c r="E148" s="65">
        <f t="shared" si="18"/>
        <v>0</v>
      </c>
      <c r="F148" s="66">
        <v>0</v>
      </c>
      <c r="G148" s="66">
        <v>0</v>
      </c>
      <c r="H148" s="67">
        <v>0</v>
      </c>
    </row>
    <row r="149" spans="1:8" ht="15" customHeight="1" thickBot="1" x14ac:dyDescent="0.3">
      <c r="A149" s="243"/>
      <c r="B149" s="244"/>
      <c r="C149" s="234"/>
      <c r="D149" s="45" t="s">
        <v>40</v>
      </c>
      <c r="E149" s="85">
        <f t="shared" si="18"/>
        <v>0</v>
      </c>
      <c r="F149" s="86">
        <v>0</v>
      </c>
      <c r="G149" s="86">
        <v>0</v>
      </c>
      <c r="H149" s="87">
        <v>0</v>
      </c>
    </row>
    <row r="150" spans="1:8" ht="15" customHeight="1" x14ac:dyDescent="0.25">
      <c r="A150" s="172" t="s">
        <v>46</v>
      </c>
      <c r="B150" s="175" t="s">
        <v>76</v>
      </c>
      <c r="C150" s="178" t="s">
        <v>19</v>
      </c>
      <c r="D150" s="16" t="s">
        <v>7</v>
      </c>
      <c r="E150" s="3">
        <f>E151+E152+E154+E155+E153</f>
        <v>10659.5</v>
      </c>
      <c r="F150" s="3">
        <f>F151+F152+F154+F155+F153</f>
        <v>10659.5</v>
      </c>
      <c r="G150" s="3">
        <f>G151+G152+G154+G155</f>
        <v>0</v>
      </c>
      <c r="H150" s="3">
        <f>H151+H152+H154+H155</f>
        <v>0</v>
      </c>
    </row>
    <row r="151" spans="1:8" ht="15" customHeight="1" x14ac:dyDescent="0.25">
      <c r="A151" s="173"/>
      <c r="B151" s="176"/>
      <c r="C151" s="179"/>
      <c r="D151" s="19" t="s">
        <v>37</v>
      </c>
      <c r="E151" s="4">
        <f>F151+G151+H151</f>
        <v>1209.5</v>
      </c>
      <c r="F151" s="4">
        <f>F157+F162+F167+F172</f>
        <v>1209.5</v>
      </c>
      <c r="G151" s="4">
        <f>G157</f>
        <v>0</v>
      </c>
      <c r="H151" s="4">
        <f>H157</f>
        <v>0</v>
      </c>
    </row>
    <row r="152" spans="1:8" ht="15" customHeight="1" x14ac:dyDescent="0.25">
      <c r="A152" s="173"/>
      <c r="B152" s="176"/>
      <c r="C152" s="179"/>
      <c r="D152" s="19" t="s">
        <v>38</v>
      </c>
      <c r="E152" s="4">
        <f>F152+G152+H152</f>
        <v>9380</v>
      </c>
      <c r="F152" s="4">
        <f>F158+F163+F168+F173+F182</f>
        <v>9380</v>
      </c>
      <c r="G152" s="4">
        <f>G158</f>
        <v>0</v>
      </c>
      <c r="H152" s="4">
        <f>H158</f>
        <v>0</v>
      </c>
    </row>
    <row r="153" spans="1:8" ht="15" customHeight="1" x14ac:dyDescent="0.25">
      <c r="A153" s="173"/>
      <c r="B153" s="176"/>
      <c r="C153" s="179"/>
      <c r="D153" s="19" t="s">
        <v>108</v>
      </c>
      <c r="E153" s="4">
        <f>F153</f>
        <v>70</v>
      </c>
      <c r="F153" s="4">
        <f>F179</f>
        <v>70</v>
      </c>
      <c r="G153" s="4"/>
      <c r="H153" s="4"/>
    </row>
    <row r="154" spans="1:8" ht="15" customHeight="1" x14ac:dyDescent="0.25">
      <c r="A154" s="173"/>
      <c r="B154" s="176"/>
      <c r="C154" s="179"/>
      <c r="D154" s="19" t="s">
        <v>39</v>
      </c>
      <c r="E154" s="4">
        <f>F154+G154+H154</f>
        <v>0</v>
      </c>
      <c r="F154" s="4">
        <f>F159+F169+F174</f>
        <v>0</v>
      </c>
      <c r="G154" s="4">
        <f t="shared" ref="G154:H155" si="19">G159</f>
        <v>0</v>
      </c>
      <c r="H154" s="4">
        <f t="shared" si="19"/>
        <v>0</v>
      </c>
    </row>
    <row r="155" spans="1:8" ht="15" customHeight="1" thickBot="1" x14ac:dyDescent="0.3">
      <c r="A155" s="174"/>
      <c r="B155" s="177"/>
      <c r="C155" s="180"/>
      <c r="D155" s="20" t="s">
        <v>40</v>
      </c>
      <c r="E155" s="5">
        <f>F155+G155+H155</f>
        <v>0</v>
      </c>
      <c r="F155" s="4">
        <f>F160+F165+F170+F175</f>
        <v>0</v>
      </c>
      <c r="G155" s="4">
        <f t="shared" si="19"/>
        <v>0</v>
      </c>
      <c r="H155" s="4">
        <f t="shared" si="19"/>
        <v>0</v>
      </c>
    </row>
    <row r="156" spans="1:8" ht="15" customHeight="1" x14ac:dyDescent="0.25">
      <c r="A156" s="145" t="s">
        <v>77</v>
      </c>
      <c r="B156" s="181" t="s">
        <v>29</v>
      </c>
      <c r="C156" s="154" t="s">
        <v>17</v>
      </c>
      <c r="D156" s="21" t="s">
        <v>7</v>
      </c>
      <c r="E156" s="98">
        <f t="shared" ref="E156:E160" si="20">F156+G156+H156</f>
        <v>6185.6</v>
      </c>
      <c r="F156" s="98">
        <f>F157+F158+F159+F160</f>
        <v>6185.6</v>
      </c>
      <c r="G156" s="3">
        <f>G157+G158+G159+G160</f>
        <v>0</v>
      </c>
      <c r="H156" s="38">
        <f>H157+H158+H159+H160</f>
        <v>0</v>
      </c>
    </row>
    <row r="157" spans="1:8" ht="15" customHeight="1" x14ac:dyDescent="0.25">
      <c r="A157" s="146"/>
      <c r="B157" s="182"/>
      <c r="C157" s="155"/>
      <c r="D157" s="22" t="s">
        <v>37</v>
      </c>
      <c r="E157" s="59">
        <f t="shared" si="20"/>
        <v>185.6</v>
      </c>
      <c r="F157" s="60">
        <v>185.6</v>
      </c>
      <c r="G157" s="54">
        <v>0</v>
      </c>
      <c r="H157" s="55">
        <v>0</v>
      </c>
    </row>
    <row r="158" spans="1:8" ht="15" customHeight="1" x14ac:dyDescent="0.25">
      <c r="A158" s="146"/>
      <c r="B158" s="182"/>
      <c r="C158" s="155"/>
      <c r="D158" s="22" t="s">
        <v>38</v>
      </c>
      <c r="E158" s="4">
        <f t="shared" si="20"/>
        <v>6000</v>
      </c>
      <c r="F158" s="54">
        <v>6000</v>
      </c>
      <c r="G158" s="54">
        <v>0</v>
      </c>
      <c r="H158" s="55">
        <v>0</v>
      </c>
    </row>
    <row r="159" spans="1:8" ht="15" customHeight="1" x14ac:dyDescent="0.25">
      <c r="A159" s="146"/>
      <c r="B159" s="182"/>
      <c r="C159" s="155"/>
      <c r="D159" s="22" t="s">
        <v>39</v>
      </c>
      <c r="E159" s="4">
        <f t="shared" si="20"/>
        <v>0</v>
      </c>
      <c r="F159" s="54">
        <v>0</v>
      </c>
      <c r="G159" s="54">
        <v>0</v>
      </c>
      <c r="H159" s="55">
        <v>0</v>
      </c>
    </row>
    <row r="160" spans="1:8" ht="15" customHeight="1" thickBot="1" x14ac:dyDescent="0.3">
      <c r="A160" s="147"/>
      <c r="B160" s="183"/>
      <c r="C160" s="156"/>
      <c r="D160" s="23" t="s">
        <v>40</v>
      </c>
      <c r="E160" s="5">
        <f t="shared" si="20"/>
        <v>0</v>
      </c>
      <c r="F160" s="56">
        <v>0</v>
      </c>
      <c r="G160" s="56">
        <v>0</v>
      </c>
      <c r="H160" s="57">
        <v>0</v>
      </c>
    </row>
    <row r="161" spans="1:8" ht="15" customHeight="1" x14ac:dyDescent="0.25">
      <c r="A161" s="163" t="s">
        <v>78</v>
      </c>
      <c r="B161" s="166" t="s">
        <v>36</v>
      </c>
      <c r="C161" s="169" t="s">
        <v>19</v>
      </c>
      <c r="D161" s="21" t="s">
        <v>7</v>
      </c>
      <c r="E161" s="24">
        <f>G161+H161+F161</f>
        <v>1986</v>
      </c>
      <c r="F161" s="24">
        <f>F162+F163+F164+F165</f>
        <v>1986</v>
      </c>
      <c r="G161" s="24">
        <f>G162+G163+G164+G165</f>
        <v>0</v>
      </c>
      <c r="H161" s="25">
        <f>H162+H163+H164+H165</f>
        <v>0</v>
      </c>
    </row>
    <row r="162" spans="1:8" ht="15" customHeight="1" x14ac:dyDescent="0.25">
      <c r="A162" s="164"/>
      <c r="B162" s="167"/>
      <c r="C162" s="170"/>
      <c r="D162" s="22" t="s">
        <v>37</v>
      </c>
      <c r="E162" s="26">
        <f>G162+H162+F162</f>
        <v>993</v>
      </c>
      <c r="F162" s="27">
        <v>993</v>
      </c>
      <c r="G162" s="27">
        <v>0</v>
      </c>
      <c r="H162" s="28">
        <v>0</v>
      </c>
    </row>
    <row r="163" spans="1:8" ht="15" customHeight="1" x14ac:dyDescent="0.25">
      <c r="A163" s="164"/>
      <c r="B163" s="167"/>
      <c r="C163" s="170"/>
      <c r="D163" s="22" t="s">
        <v>38</v>
      </c>
      <c r="E163" s="26">
        <f>G163+H163+F163</f>
        <v>993</v>
      </c>
      <c r="F163" s="27">
        <v>993</v>
      </c>
      <c r="G163" s="27">
        <v>0</v>
      </c>
      <c r="H163" s="28">
        <v>0</v>
      </c>
    </row>
    <row r="164" spans="1:8" ht="15" customHeight="1" x14ac:dyDescent="0.25">
      <c r="A164" s="164"/>
      <c r="B164" s="167"/>
      <c r="C164" s="170"/>
      <c r="D164" s="22" t="s">
        <v>39</v>
      </c>
      <c r="E164" s="26">
        <f>G164+H164+F164</f>
        <v>0</v>
      </c>
      <c r="F164" s="27">
        <v>0</v>
      </c>
      <c r="G164" s="27">
        <v>0</v>
      </c>
      <c r="H164" s="28">
        <v>0</v>
      </c>
    </row>
    <row r="165" spans="1:8" ht="15" customHeight="1" thickBot="1" x14ac:dyDescent="0.3">
      <c r="A165" s="165"/>
      <c r="B165" s="168"/>
      <c r="C165" s="171"/>
      <c r="D165" s="45" t="s">
        <v>40</v>
      </c>
      <c r="E165" s="46">
        <f>G165+H165+F165</f>
        <v>0</v>
      </c>
      <c r="F165" s="47">
        <v>0</v>
      </c>
      <c r="G165" s="47">
        <v>0</v>
      </c>
      <c r="H165" s="48">
        <v>0</v>
      </c>
    </row>
    <row r="166" spans="1:8" ht="15" customHeight="1" x14ac:dyDescent="0.25">
      <c r="A166" s="245" t="s">
        <v>114</v>
      </c>
      <c r="B166" s="148" t="s">
        <v>103</v>
      </c>
      <c r="C166" s="169" t="s">
        <v>19</v>
      </c>
      <c r="D166" s="16" t="s">
        <v>7</v>
      </c>
      <c r="E166" s="26">
        <f t="shared" ref="E166:E175" si="21">F166+G166+H166</f>
        <v>1030.9000000000001</v>
      </c>
      <c r="F166" s="26">
        <f>F167+F168+F169+F170</f>
        <v>1030.9000000000001</v>
      </c>
      <c r="G166" s="26">
        <f>G167+G168+G169+G170</f>
        <v>0</v>
      </c>
      <c r="H166" s="26">
        <f>H167+H168+H169+H170</f>
        <v>0</v>
      </c>
    </row>
    <row r="167" spans="1:8" ht="15" customHeight="1" x14ac:dyDescent="0.25">
      <c r="A167" s="246"/>
      <c r="B167" s="190"/>
      <c r="C167" s="170"/>
      <c r="D167" s="19" t="s">
        <v>37</v>
      </c>
      <c r="E167" s="26">
        <f t="shared" si="21"/>
        <v>30.9</v>
      </c>
      <c r="F167" s="54">
        <v>30.9</v>
      </c>
      <c r="G167" s="26">
        <v>0</v>
      </c>
      <c r="H167" s="26">
        <v>0</v>
      </c>
    </row>
    <row r="168" spans="1:8" ht="15" customHeight="1" x14ac:dyDescent="0.25">
      <c r="A168" s="246"/>
      <c r="B168" s="190"/>
      <c r="C168" s="170"/>
      <c r="D168" s="19" t="s">
        <v>38</v>
      </c>
      <c r="E168" s="26">
        <f t="shared" si="21"/>
        <v>1000</v>
      </c>
      <c r="F168" s="27">
        <v>1000</v>
      </c>
      <c r="G168" s="26">
        <v>0</v>
      </c>
      <c r="H168" s="26">
        <v>0</v>
      </c>
    </row>
    <row r="169" spans="1:8" ht="15" customHeight="1" x14ac:dyDescent="0.25">
      <c r="A169" s="246"/>
      <c r="B169" s="190"/>
      <c r="C169" s="170"/>
      <c r="D169" s="19" t="s">
        <v>39</v>
      </c>
      <c r="E169" s="26">
        <f t="shared" si="21"/>
        <v>0</v>
      </c>
      <c r="F169" s="26"/>
      <c r="G169" s="26">
        <v>0</v>
      </c>
      <c r="H169" s="26">
        <v>0</v>
      </c>
    </row>
    <row r="170" spans="1:8" ht="15" customHeight="1" thickBot="1" x14ac:dyDescent="0.3">
      <c r="A170" s="246"/>
      <c r="B170" s="191"/>
      <c r="C170" s="171"/>
      <c r="D170" s="19" t="s">
        <v>40</v>
      </c>
      <c r="E170" s="26">
        <f t="shared" si="21"/>
        <v>0</v>
      </c>
      <c r="F170" s="26"/>
      <c r="G170" s="26">
        <v>0</v>
      </c>
      <c r="H170" s="26">
        <v>0</v>
      </c>
    </row>
    <row r="171" spans="1:8" ht="15" customHeight="1" x14ac:dyDescent="0.25">
      <c r="A171" s="247" t="s">
        <v>115</v>
      </c>
      <c r="B171" s="148" t="s">
        <v>106</v>
      </c>
      <c r="C171" s="169" t="s">
        <v>19</v>
      </c>
      <c r="D171" s="16" t="s">
        <v>7</v>
      </c>
      <c r="E171" s="50">
        <f t="shared" si="21"/>
        <v>1250</v>
      </c>
      <c r="F171" s="50">
        <f>F172+F173+F174+F175</f>
        <v>1250</v>
      </c>
      <c r="G171" s="50">
        <f>G172+G173+G174+G175</f>
        <v>0</v>
      </c>
      <c r="H171" s="50">
        <f>H172+H173+H174+H175</f>
        <v>0</v>
      </c>
    </row>
    <row r="172" spans="1:8" ht="15" customHeight="1" x14ac:dyDescent="0.25">
      <c r="A172" s="248"/>
      <c r="B172" s="190"/>
      <c r="C172" s="170"/>
      <c r="D172" s="19" t="s">
        <v>37</v>
      </c>
      <c r="E172" s="50">
        <f t="shared" si="21"/>
        <v>0</v>
      </c>
      <c r="F172" s="50"/>
      <c r="G172" s="50"/>
      <c r="H172" s="50"/>
    </row>
    <row r="173" spans="1:8" ht="15" customHeight="1" x14ac:dyDescent="0.25">
      <c r="A173" s="248"/>
      <c r="B173" s="190"/>
      <c r="C173" s="170"/>
      <c r="D173" s="19" t="s">
        <v>38</v>
      </c>
      <c r="E173" s="50">
        <f t="shared" si="21"/>
        <v>1250</v>
      </c>
      <c r="F173" s="50">
        <v>1250</v>
      </c>
      <c r="G173" s="50"/>
      <c r="H173" s="50"/>
    </row>
    <row r="174" spans="1:8" ht="15" customHeight="1" x14ac:dyDescent="0.25">
      <c r="A174" s="248"/>
      <c r="B174" s="190"/>
      <c r="C174" s="170"/>
      <c r="D174" s="19" t="s">
        <v>39</v>
      </c>
      <c r="E174" s="50">
        <f t="shared" si="21"/>
        <v>0</v>
      </c>
      <c r="F174" s="50"/>
      <c r="G174" s="50"/>
      <c r="H174" s="50"/>
    </row>
    <row r="175" spans="1:8" ht="15" customHeight="1" thickBot="1" x14ac:dyDescent="0.3">
      <c r="A175" s="248"/>
      <c r="B175" s="191"/>
      <c r="C175" s="171"/>
      <c r="D175" s="19" t="s">
        <v>40</v>
      </c>
      <c r="E175" s="50">
        <f t="shared" si="21"/>
        <v>0</v>
      </c>
      <c r="F175" s="50"/>
      <c r="G175" s="50"/>
      <c r="H175" s="50"/>
    </row>
    <row r="176" spans="1:8" ht="15" customHeight="1" x14ac:dyDescent="0.25">
      <c r="A176" s="219" t="s">
        <v>119</v>
      </c>
      <c r="B176" s="135" t="s">
        <v>120</v>
      </c>
      <c r="C176" s="237" t="s">
        <v>19</v>
      </c>
      <c r="D176" s="49" t="s">
        <v>7</v>
      </c>
      <c r="E176" s="63">
        <f t="shared" ref="E176:E178" si="22">G176+H176+F176</f>
        <v>70</v>
      </c>
      <c r="F176" s="63">
        <f>F177+F178+F179+F180+F181</f>
        <v>70</v>
      </c>
      <c r="G176" s="63">
        <f>G177+G178+G180+G181</f>
        <v>0</v>
      </c>
      <c r="H176" s="64">
        <f>H177+H178+H180+H181</f>
        <v>0</v>
      </c>
    </row>
    <row r="177" spans="1:8" ht="15" customHeight="1" x14ac:dyDescent="0.25">
      <c r="A177" s="220"/>
      <c r="B177" s="136"/>
      <c r="C177" s="238"/>
      <c r="D177" s="22" t="s">
        <v>37</v>
      </c>
      <c r="E177" s="66">
        <f t="shared" si="22"/>
        <v>0</v>
      </c>
      <c r="F177" s="66">
        <v>0</v>
      </c>
      <c r="G177" s="66">
        <v>0</v>
      </c>
      <c r="H177" s="67">
        <v>0</v>
      </c>
    </row>
    <row r="178" spans="1:8" ht="15" customHeight="1" x14ac:dyDescent="0.25">
      <c r="A178" s="220"/>
      <c r="B178" s="136"/>
      <c r="C178" s="238"/>
      <c r="D178" s="22" t="s">
        <v>38</v>
      </c>
      <c r="E178" s="66">
        <f t="shared" si="22"/>
        <v>0</v>
      </c>
      <c r="F178" s="66">
        <v>0</v>
      </c>
      <c r="G178" s="66">
        <v>0</v>
      </c>
      <c r="H178" s="67">
        <v>0</v>
      </c>
    </row>
    <row r="179" spans="1:8" ht="37.5" customHeight="1" x14ac:dyDescent="0.25">
      <c r="A179" s="220"/>
      <c r="B179" s="136"/>
      <c r="C179" s="238"/>
      <c r="D179" s="19" t="s">
        <v>108</v>
      </c>
      <c r="E179" s="66">
        <f>F179+G179+H179</f>
        <v>70</v>
      </c>
      <c r="F179" s="110">
        <v>70</v>
      </c>
      <c r="G179" s="66">
        <v>0</v>
      </c>
      <c r="H179" s="67">
        <v>0</v>
      </c>
    </row>
    <row r="180" spans="1:8" ht="15" customHeight="1" x14ac:dyDescent="0.25">
      <c r="A180" s="220"/>
      <c r="B180" s="136"/>
      <c r="C180" s="238"/>
      <c r="D180" s="22" t="s">
        <v>39</v>
      </c>
      <c r="E180" s="66">
        <f t="shared" ref="E180:E181" si="23">G180+H180+F180</f>
        <v>0</v>
      </c>
      <c r="F180" s="66">
        <v>0</v>
      </c>
      <c r="G180" s="66">
        <v>0</v>
      </c>
      <c r="H180" s="67">
        <v>0</v>
      </c>
    </row>
    <row r="181" spans="1:8" ht="15" customHeight="1" thickBot="1" x14ac:dyDescent="0.3">
      <c r="A181" s="220"/>
      <c r="B181" s="136"/>
      <c r="C181" s="238"/>
      <c r="D181" s="45" t="s">
        <v>40</v>
      </c>
      <c r="E181" s="85">
        <f t="shared" si="23"/>
        <v>0</v>
      </c>
      <c r="F181" s="86">
        <v>0</v>
      </c>
      <c r="G181" s="86">
        <v>0</v>
      </c>
      <c r="H181" s="87">
        <v>0</v>
      </c>
    </row>
    <row r="182" spans="1:8" ht="15" customHeight="1" x14ac:dyDescent="0.25">
      <c r="A182" s="219" t="s">
        <v>138</v>
      </c>
      <c r="B182" s="166" t="s">
        <v>139</v>
      </c>
      <c r="C182" s="169" t="s">
        <v>19</v>
      </c>
      <c r="D182" s="21" t="s">
        <v>7</v>
      </c>
      <c r="E182" s="83">
        <f>E184</f>
        <v>137</v>
      </c>
      <c r="F182" s="123">
        <f>F184</f>
        <v>137</v>
      </c>
      <c r="G182" s="123"/>
      <c r="H182" s="124"/>
    </row>
    <row r="183" spans="1:8" ht="15" customHeight="1" x14ac:dyDescent="0.25">
      <c r="A183" s="235"/>
      <c r="B183" s="239"/>
      <c r="C183" s="241"/>
      <c r="D183" s="22" t="s">
        <v>37</v>
      </c>
      <c r="E183" s="65"/>
      <c r="F183" s="66"/>
      <c r="G183" s="66"/>
      <c r="H183" s="67"/>
    </row>
    <row r="184" spans="1:8" ht="15" customHeight="1" x14ac:dyDescent="0.25">
      <c r="A184" s="235"/>
      <c r="B184" s="239"/>
      <c r="C184" s="241"/>
      <c r="D184" s="22" t="s">
        <v>38</v>
      </c>
      <c r="E184" s="65">
        <f>F184</f>
        <v>137</v>
      </c>
      <c r="F184" s="110">
        <f>35+102</f>
        <v>137</v>
      </c>
      <c r="G184" s="66"/>
      <c r="H184" s="67"/>
    </row>
    <row r="185" spans="1:8" ht="15" customHeight="1" x14ac:dyDescent="0.25">
      <c r="A185" s="235"/>
      <c r="B185" s="239"/>
      <c r="C185" s="241"/>
      <c r="D185" s="22" t="s">
        <v>39</v>
      </c>
      <c r="E185" s="65"/>
      <c r="F185" s="66"/>
      <c r="G185" s="66"/>
      <c r="H185" s="67"/>
    </row>
    <row r="186" spans="1:8" ht="15" customHeight="1" thickBot="1" x14ac:dyDescent="0.3">
      <c r="A186" s="236"/>
      <c r="B186" s="240"/>
      <c r="C186" s="242"/>
      <c r="D186" s="23" t="s">
        <v>40</v>
      </c>
      <c r="E186" s="68"/>
      <c r="F186" s="69"/>
      <c r="G186" s="69"/>
      <c r="H186" s="70"/>
    </row>
    <row r="187" spans="1:8" ht="15" customHeight="1" x14ac:dyDescent="0.25">
      <c r="A187" s="231" t="s">
        <v>24</v>
      </c>
      <c r="B187" s="232" t="s">
        <v>26</v>
      </c>
      <c r="C187" s="207" t="s">
        <v>19</v>
      </c>
      <c r="D187" s="32" t="s">
        <v>7</v>
      </c>
      <c r="E187" s="36">
        <f>E188+E189+E190+E191</f>
        <v>183</v>
      </c>
      <c r="F187" s="36">
        <f>F188+F189+F190+F191</f>
        <v>92.4</v>
      </c>
      <c r="G187" s="36">
        <f>G188+G189+G190+G191</f>
        <v>45.3</v>
      </c>
      <c r="H187" s="36">
        <f>H188+H189+H190+H191</f>
        <v>45.3</v>
      </c>
    </row>
    <row r="188" spans="1:8" ht="15" customHeight="1" x14ac:dyDescent="0.25">
      <c r="A188" s="173"/>
      <c r="B188" s="176"/>
      <c r="C188" s="179"/>
      <c r="D188" s="19" t="s">
        <v>37</v>
      </c>
      <c r="E188" s="4">
        <f>F188+G188+H188</f>
        <v>183</v>
      </c>
      <c r="F188" s="4">
        <f t="shared" ref="F188:H191" si="24">F193</f>
        <v>92.4</v>
      </c>
      <c r="G188" s="4">
        <f t="shared" si="24"/>
        <v>45.3</v>
      </c>
      <c r="H188" s="4">
        <f t="shared" si="24"/>
        <v>45.3</v>
      </c>
    </row>
    <row r="189" spans="1:8" ht="15" customHeight="1" x14ac:dyDescent="0.25">
      <c r="A189" s="173"/>
      <c r="B189" s="176"/>
      <c r="C189" s="179"/>
      <c r="D189" s="19" t="s">
        <v>38</v>
      </c>
      <c r="E189" s="4">
        <f>F189+G189+H189</f>
        <v>0</v>
      </c>
      <c r="F189" s="4">
        <f t="shared" si="24"/>
        <v>0</v>
      </c>
      <c r="G189" s="4">
        <f t="shared" si="24"/>
        <v>0</v>
      </c>
      <c r="H189" s="4">
        <f t="shared" si="24"/>
        <v>0</v>
      </c>
    </row>
    <row r="190" spans="1:8" ht="15" customHeight="1" x14ac:dyDescent="0.25">
      <c r="A190" s="173"/>
      <c r="B190" s="176"/>
      <c r="C190" s="179"/>
      <c r="D190" s="19" t="s">
        <v>39</v>
      </c>
      <c r="E190" s="4">
        <f>F190+G190+H190</f>
        <v>0</v>
      </c>
      <c r="F190" s="4">
        <f t="shared" si="24"/>
        <v>0</v>
      </c>
      <c r="G190" s="4">
        <f t="shared" si="24"/>
        <v>0</v>
      </c>
      <c r="H190" s="4">
        <f t="shared" si="24"/>
        <v>0</v>
      </c>
    </row>
    <row r="191" spans="1:8" ht="15" customHeight="1" thickBot="1" x14ac:dyDescent="0.3">
      <c r="A191" s="174"/>
      <c r="B191" s="177"/>
      <c r="C191" s="180"/>
      <c r="D191" s="20" t="s">
        <v>40</v>
      </c>
      <c r="E191" s="4">
        <f>F191+G191+H191</f>
        <v>0</v>
      </c>
      <c r="F191" s="4">
        <f t="shared" si="24"/>
        <v>0</v>
      </c>
      <c r="G191" s="4">
        <f t="shared" si="24"/>
        <v>0</v>
      </c>
      <c r="H191" s="4">
        <f t="shared" si="24"/>
        <v>0</v>
      </c>
    </row>
    <row r="192" spans="1:8" ht="16.5" customHeight="1" x14ac:dyDescent="0.25">
      <c r="A192" s="187" t="s">
        <v>80</v>
      </c>
      <c r="B192" s="188" t="s">
        <v>79</v>
      </c>
      <c r="C192" s="189" t="s">
        <v>16</v>
      </c>
      <c r="D192" s="49" t="s">
        <v>7</v>
      </c>
      <c r="E192" s="36">
        <f t="shared" si="13"/>
        <v>183</v>
      </c>
      <c r="F192" s="36">
        <f>F193+F194+F195+F196</f>
        <v>92.4</v>
      </c>
      <c r="G192" s="36">
        <f>G193+G194+G195+G196</f>
        <v>45.3</v>
      </c>
      <c r="H192" s="53">
        <f>H193+H194+H195+H196</f>
        <v>45.3</v>
      </c>
    </row>
    <row r="193" spans="1:8" x14ac:dyDescent="0.25">
      <c r="A193" s="146"/>
      <c r="B193" s="182"/>
      <c r="C193" s="155"/>
      <c r="D193" s="22" t="s">
        <v>37</v>
      </c>
      <c r="E193" s="4">
        <f t="shared" si="13"/>
        <v>183</v>
      </c>
      <c r="F193" s="54">
        <f>45.3+47.1</f>
        <v>92.4</v>
      </c>
      <c r="G193" s="54">
        <v>45.3</v>
      </c>
      <c r="H193" s="55">
        <v>45.3</v>
      </c>
    </row>
    <row r="194" spans="1:8" x14ac:dyDescent="0.25">
      <c r="A194" s="146"/>
      <c r="B194" s="182"/>
      <c r="C194" s="155"/>
      <c r="D194" s="22" t="s">
        <v>38</v>
      </c>
      <c r="E194" s="4">
        <f t="shared" si="13"/>
        <v>0</v>
      </c>
      <c r="F194" s="54">
        <v>0</v>
      </c>
      <c r="G194" s="54">
        <v>0</v>
      </c>
      <c r="H194" s="55">
        <v>0</v>
      </c>
    </row>
    <row r="195" spans="1:8" x14ac:dyDescent="0.25">
      <c r="A195" s="146"/>
      <c r="B195" s="182"/>
      <c r="C195" s="155"/>
      <c r="D195" s="22" t="s">
        <v>39</v>
      </c>
      <c r="E195" s="4">
        <f t="shared" si="13"/>
        <v>0</v>
      </c>
      <c r="F195" s="54">
        <v>0</v>
      </c>
      <c r="G195" s="54">
        <v>0</v>
      </c>
      <c r="H195" s="55">
        <v>0</v>
      </c>
    </row>
    <row r="196" spans="1:8" ht="15" customHeight="1" thickBot="1" x14ac:dyDescent="0.3">
      <c r="A196" s="147"/>
      <c r="B196" s="183"/>
      <c r="C196" s="156"/>
      <c r="D196" s="23" t="s">
        <v>40</v>
      </c>
      <c r="E196" s="5">
        <f t="shared" si="13"/>
        <v>0</v>
      </c>
      <c r="F196" s="56">
        <v>0</v>
      </c>
      <c r="G196" s="56">
        <v>0</v>
      </c>
      <c r="H196" s="57">
        <v>0</v>
      </c>
    </row>
    <row r="197" spans="1:8" ht="15" customHeight="1" x14ac:dyDescent="0.25">
      <c r="A197" s="172" t="s">
        <v>22</v>
      </c>
      <c r="B197" s="175" t="s">
        <v>81</v>
      </c>
      <c r="C197" s="178" t="s">
        <v>19</v>
      </c>
      <c r="D197" s="16" t="s">
        <v>7</v>
      </c>
      <c r="E197" s="3">
        <f>E198+E199+E200+E201</f>
        <v>27153.4</v>
      </c>
      <c r="F197" s="3">
        <f>F198+F199+F200+F201</f>
        <v>10123.200000000001</v>
      </c>
      <c r="G197" s="3">
        <f>G198+G199+G200+G201</f>
        <v>8515.1</v>
      </c>
      <c r="H197" s="3">
        <f>H198+H199+H200+H201</f>
        <v>8515.1</v>
      </c>
    </row>
    <row r="198" spans="1:8" ht="15" customHeight="1" x14ac:dyDescent="0.25">
      <c r="A198" s="173"/>
      <c r="B198" s="176"/>
      <c r="C198" s="179"/>
      <c r="D198" s="19" t="s">
        <v>37</v>
      </c>
      <c r="E198" s="4">
        <f>F198+G198+H198</f>
        <v>0</v>
      </c>
      <c r="F198" s="4">
        <f>F203</f>
        <v>0</v>
      </c>
      <c r="G198" s="4">
        <f>G203</f>
        <v>0</v>
      </c>
      <c r="H198" s="4">
        <f t="shared" ref="F198:H201" si="25">H203</f>
        <v>0</v>
      </c>
    </row>
    <row r="199" spans="1:8" ht="15" customHeight="1" x14ac:dyDescent="0.25">
      <c r="A199" s="173"/>
      <c r="B199" s="176"/>
      <c r="C199" s="179"/>
      <c r="D199" s="19" t="s">
        <v>38</v>
      </c>
      <c r="E199" s="4">
        <f>F199+G199+H199</f>
        <v>0</v>
      </c>
      <c r="F199" s="4"/>
      <c r="G199" s="4"/>
      <c r="H199" s="4"/>
    </row>
    <row r="200" spans="1:8" ht="15" customHeight="1" x14ac:dyDescent="0.25">
      <c r="A200" s="173"/>
      <c r="B200" s="176"/>
      <c r="C200" s="179"/>
      <c r="D200" s="19" t="s">
        <v>39</v>
      </c>
      <c r="E200" s="4">
        <f>F200+G200+H200</f>
        <v>27153.4</v>
      </c>
      <c r="F200" s="4">
        <f>F205</f>
        <v>10123.200000000001</v>
      </c>
      <c r="G200" s="4">
        <f>G205</f>
        <v>8515.1</v>
      </c>
      <c r="H200" s="4">
        <f>H205</f>
        <v>8515.1</v>
      </c>
    </row>
    <row r="201" spans="1:8" ht="15" customHeight="1" thickBot="1" x14ac:dyDescent="0.3">
      <c r="A201" s="174"/>
      <c r="B201" s="177"/>
      <c r="C201" s="180"/>
      <c r="D201" s="20" t="s">
        <v>40</v>
      </c>
      <c r="E201" s="4">
        <f>F201+G201+H201</f>
        <v>0</v>
      </c>
      <c r="F201" s="4">
        <f t="shared" si="25"/>
        <v>0</v>
      </c>
      <c r="G201" s="4">
        <f t="shared" si="25"/>
        <v>0</v>
      </c>
      <c r="H201" s="4">
        <f t="shared" si="25"/>
        <v>0</v>
      </c>
    </row>
    <row r="202" spans="1:8" ht="18" customHeight="1" x14ac:dyDescent="0.25">
      <c r="A202" s="145" t="s">
        <v>82</v>
      </c>
      <c r="B202" s="181" t="s">
        <v>34</v>
      </c>
      <c r="C202" s="154" t="s">
        <v>17</v>
      </c>
      <c r="D202" s="21" t="s">
        <v>7</v>
      </c>
      <c r="E202" s="3">
        <f t="shared" si="13"/>
        <v>27153.4</v>
      </c>
      <c r="F202" s="3">
        <f>F203+F204+F205+F206</f>
        <v>10123.200000000001</v>
      </c>
      <c r="G202" s="3">
        <f>G203+G204+G205+G206</f>
        <v>8515.1</v>
      </c>
      <c r="H202" s="38">
        <f>H203+H204+H205+H206</f>
        <v>8515.1</v>
      </c>
    </row>
    <row r="203" spans="1:8" ht="15" customHeight="1" x14ac:dyDescent="0.25">
      <c r="A203" s="146"/>
      <c r="B203" s="182"/>
      <c r="C203" s="155"/>
      <c r="D203" s="22" t="s">
        <v>37</v>
      </c>
      <c r="E203" s="4">
        <f t="shared" si="13"/>
        <v>0</v>
      </c>
      <c r="F203" s="54">
        <v>0</v>
      </c>
      <c r="G203" s="54">
        <v>0</v>
      </c>
      <c r="H203" s="55">
        <v>0</v>
      </c>
    </row>
    <row r="204" spans="1:8" x14ac:dyDescent="0.25">
      <c r="A204" s="146"/>
      <c r="B204" s="182"/>
      <c r="C204" s="155"/>
      <c r="D204" s="22" t="s">
        <v>38</v>
      </c>
      <c r="E204" s="4">
        <f t="shared" si="13"/>
        <v>0</v>
      </c>
      <c r="F204" s="54">
        <v>0</v>
      </c>
      <c r="G204" s="54">
        <v>0</v>
      </c>
      <c r="H204" s="55">
        <v>0</v>
      </c>
    </row>
    <row r="205" spans="1:8" x14ac:dyDescent="0.25">
      <c r="A205" s="146"/>
      <c r="B205" s="182"/>
      <c r="C205" s="155"/>
      <c r="D205" s="22" t="s">
        <v>39</v>
      </c>
      <c r="E205" s="4">
        <f t="shared" si="13"/>
        <v>27153.4</v>
      </c>
      <c r="F205" s="54">
        <f>8515.1+1608.1</f>
        <v>10123.200000000001</v>
      </c>
      <c r="G205" s="54">
        <v>8515.1</v>
      </c>
      <c r="H205" s="55">
        <v>8515.1</v>
      </c>
    </row>
    <row r="206" spans="1:8" ht="15.75" thickBot="1" x14ac:dyDescent="0.3">
      <c r="A206" s="184"/>
      <c r="B206" s="185"/>
      <c r="C206" s="186"/>
      <c r="D206" s="45" t="s">
        <v>40</v>
      </c>
      <c r="E206" s="35">
        <f t="shared" si="13"/>
        <v>0</v>
      </c>
      <c r="F206" s="61">
        <v>0</v>
      </c>
      <c r="G206" s="61">
        <v>0</v>
      </c>
      <c r="H206" s="62">
        <v>0</v>
      </c>
    </row>
    <row r="207" spans="1:8" x14ac:dyDescent="0.25">
      <c r="A207" s="139" t="s">
        <v>25</v>
      </c>
      <c r="B207" s="142" t="s">
        <v>124</v>
      </c>
      <c r="C207" s="151" t="s">
        <v>17</v>
      </c>
      <c r="D207" s="16" t="s">
        <v>7</v>
      </c>
      <c r="E207" s="3">
        <f>E208+E209+E210+E211</f>
        <v>51153.899999999994</v>
      </c>
      <c r="F207" s="3">
        <f t="shared" ref="F207:H207" si="26">F208+F209+F210+F211</f>
        <v>18524.5</v>
      </c>
      <c r="G207" s="3">
        <f t="shared" si="26"/>
        <v>16314.7</v>
      </c>
      <c r="H207" s="3">
        <f t="shared" si="26"/>
        <v>16314.7</v>
      </c>
    </row>
    <row r="208" spans="1:8" x14ac:dyDescent="0.25">
      <c r="A208" s="140"/>
      <c r="B208" s="143"/>
      <c r="C208" s="152"/>
      <c r="D208" s="19" t="s">
        <v>37</v>
      </c>
      <c r="E208" s="4"/>
      <c r="F208" s="4"/>
      <c r="G208" s="4"/>
      <c r="H208" s="10"/>
    </row>
    <row r="209" spans="1:8" x14ac:dyDescent="0.25">
      <c r="A209" s="140"/>
      <c r="B209" s="143"/>
      <c r="C209" s="152"/>
      <c r="D209" s="19" t="s">
        <v>38</v>
      </c>
      <c r="E209" s="4">
        <f>E214+E219+E224+E229+E234</f>
        <v>49358.099999999991</v>
      </c>
      <c r="F209" s="4">
        <f t="shared" ref="F209:H209" si="27">F214+F219+F224+F229+F234</f>
        <v>16728.7</v>
      </c>
      <c r="G209" s="4">
        <f t="shared" si="27"/>
        <v>16314.7</v>
      </c>
      <c r="H209" s="4">
        <f t="shared" si="27"/>
        <v>16314.7</v>
      </c>
    </row>
    <row r="210" spans="1:8" x14ac:dyDescent="0.25">
      <c r="A210" s="140"/>
      <c r="B210" s="143"/>
      <c r="C210" s="152"/>
      <c r="D210" s="19" t="s">
        <v>39</v>
      </c>
      <c r="E210" s="4">
        <f>F210+G210+H210</f>
        <v>1795.8</v>
      </c>
      <c r="F210" s="4">
        <f>F235</f>
        <v>1795.8</v>
      </c>
      <c r="G210" s="4"/>
      <c r="H210" s="10"/>
    </row>
    <row r="211" spans="1:8" ht="30" thickBot="1" x14ac:dyDescent="0.3">
      <c r="A211" s="141"/>
      <c r="B211" s="144"/>
      <c r="C211" s="153"/>
      <c r="D211" s="20" t="s">
        <v>40</v>
      </c>
      <c r="E211" s="5"/>
      <c r="F211" s="5"/>
      <c r="G211" s="5"/>
      <c r="H211" s="12"/>
    </row>
    <row r="212" spans="1:8" ht="15.75" customHeight="1" x14ac:dyDescent="0.25">
      <c r="A212" s="187" t="s">
        <v>125</v>
      </c>
      <c r="B212" s="188" t="s">
        <v>126</v>
      </c>
      <c r="C212" s="189" t="s">
        <v>17</v>
      </c>
      <c r="D212" s="32" t="s">
        <v>7</v>
      </c>
      <c r="E212" s="36">
        <f t="shared" si="13"/>
        <v>4080</v>
      </c>
      <c r="F212" s="36">
        <f>F213+F214+F215+F216</f>
        <v>1280</v>
      </c>
      <c r="G212" s="36">
        <f>G213+G214+G215+G216</f>
        <v>1400</v>
      </c>
      <c r="H212" s="53">
        <f>H213+H214+H215+H216</f>
        <v>1400</v>
      </c>
    </row>
    <row r="213" spans="1:8" ht="17.25" customHeight="1" x14ac:dyDescent="0.25">
      <c r="A213" s="146"/>
      <c r="B213" s="182"/>
      <c r="C213" s="155"/>
      <c r="D213" s="22" t="s">
        <v>37</v>
      </c>
      <c r="E213" s="54">
        <f t="shared" si="13"/>
        <v>0</v>
      </c>
      <c r="F213" s="54">
        <v>0</v>
      </c>
      <c r="G213" s="54">
        <v>0</v>
      </c>
      <c r="H213" s="55">
        <v>0</v>
      </c>
    </row>
    <row r="214" spans="1:8" x14ac:dyDescent="0.25">
      <c r="A214" s="146"/>
      <c r="B214" s="182"/>
      <c r="C214" s="155"/>
      <c r="D214" s="22" t="s">
        <v>38</v>
      </c>
      <c r="E214" s="54">
        <f t="shared" si="13"/>
        <v>4080</v>
      </c>
      <c r="F214" s="54">
        <v>1280</v>
      </c>
      <c r="G214" s="54">
        <v>1400</v>
      </c>
      <c r="H214" s="55">
        <v>1400</v>
      </c>
    </row>
    <row r="215" spans="1:8" x14ac:dyDescent="0.25">
      <c r="A215" s="146"/>
      <c r="B215" s="182"/>
      <c r="C215" s="155"/>
      <c r="D215" s="22" t="s">
        <v>39</v>
      </c>
      <c r="E215" s="54">
        <f t="shared" si="13"/>
        <v>0</v>
      </c>
      <c r="F215" s="54">
        <v>0</v>
      </c>
      <c r="G215" s="54">
        <v>0</v>
      </c>
      <c r="H215" s="55">
        <v>0</v>
      </c>
    </row>
    <row r="216" spans="1:8" ht="53.25" customHeight="1" thickBot="1" x14ac:dyDescent="0.3">
      <c r="A216" s="184"/>
      <c r="B216" s="185"/>
      <c r="C216" s="186"/>
      <c r="D216" s="45" t="s">
        <v>40</v>
      </c>
      <c r="E216" s="61">
        <f t="shared" si="13"/>
        <v>0</v>
      </c>
      <c r="F216" s="61">
        <v>0</v>
      </c>
      <c r="G216" s="61">
        <v>0</v>
      </c>
      <c r="H216" s="62">
        <v>0</v>
      </c>
    </row>
    <row r="217" spans="1:8" ht="15.75" customHeight="1" x14ac:dyDescent="0.25">
      <c r="A217" s="145" t="s">
        <v>127</v>
      </c>
      <c r="B217" s="148" t="s">
        <v>128</v>
      </c>
      <c r="C217" s="154" t="s">
        <v>17</v>
      </c>
      <c r="D217" s="16" t="s">
        <v>7</v>
      </c>
      <c r="E217" s="3">
        <f>E219</f>
        <v>25888.799999999999</v>
      </c>
      <c r="F217" s="3">
        <f>F219</f>
        <v>8295.4</v>
      </c>
      <c r="G217" s="3">
        <f>G219</f>
        <v>8796.7000000000007</v>
      </c>
      <c r="H217" s="38">
        <f>H219</f>
        <v>8796.7000000000007</v>
      </c>
    </row>
    <row r="218" spans="1:8" ht="15.75" customHeight="1" x14ac:dyDescent="0.25">
      <c r="A218" s="146"/>
      <c r="B218" s="149"/>
      <c r="C218" s="155"/>
      <c r="D218" s="22" t="s">
        <v>37</v>
      </c>
      <c r="E218" s="54"/>
      <c r="F218" s="54"/>
      <c r="G218" s="54"/>
      <c r="H218" s="55"/>
    </row>
    <row r="219" spans="1:8" ht="15.75" customHeight="1" x14ac:dyDescent="0.25">
      <c r="A219" s="146"/>
      <c r="B219" s="149"/>
      <c r="C219" s="155"/>
      <c r="D219" s="22" t="s">
        <v>38</v>
      </c>
      <c r="E219" s="54">
        <f>F219+G219+H219</f>
        <v>25888.799999999999</v>
      </c>
      <c r="F219" s="54">
        <v>8295.4</v>
      </c>
      <c r="G219" s="54">
        <v>8796.7000000000007</v>
      </c>
      <c r="H219" s="55">
        <v>8796.7000000000007</v>
      </c>
    </row>
    <row r="220" spans="1:8" ht="15.75" customHeight="1" x14ac:dyDescent="0.25">
      <c r="A220" s="146"/>
      <c r="B220" s="149"/>
      <c r="C220" s="155"/>
      <c r="D220" s="22" t="s">
        <v>39</v>
      </c>
      <c r="E220" s="54"/>
      <c r="F220" s="54"/>
      <c r="G220" s="54"/>
      <c r="H220" s="55"/>
    </row>
    <row r="221" spans="1:8" ht="48" customHeight="1" thickBot="1" x14ac:dyDescent="0.3">
      <c r="A221" s="147"/>
      <c r="B221" s="150"/>
      <c r="C221" s="156"/>
      <c r="D221" s="23" t="s">
        <v>40</v>
      </c>
      <c r="E221" s="56"/>
      <c r="F221" s="56"/>
      <c r="G221" s="56"/>
      <c r="H221" s="57"/>
    </row>
    <row r="222" spans="1:8" ht="24" customHeight="1" x14ac:dyDescent="0.25">
      <c r="A222" s="160" t="s">
        <v>129</v>
      </c>
      <c r="B222" s="157" t="s">
        <v>130</v>
      </c>
      <c r="C222" s="154" t="s">
        <v>17</v>
      </c>
      <c r="D222" s="16" t="s">
        <v>7</v>
      </c>
      <c r="E222" s="3">
        <f>E224</f>
        <v>2520</v>
      </c>
      <c r="F222" s="3">
        <f>F224</f>
        <v>840</v>
      </c>
      <c r="G222" s="3">
        <f>G224</f>
        <v>840</v>
      </c>
      <c r="H222" s="38">
        <f>H224</f>
        <v>840</v>
      </c>
    </row>
    <row r="223" spans="1:8" ht="17.25" customHeight="1" x14ac:dyDescent="0.25">
      <c r="A223" s="161"/>
      <c r="B223" s="158"/>
      <c r="C223" s="155"/>
      <c r="D223" s="22" t="s">
        <v>37</v>
      </c>
      <c r="E223" s="112"/>
      <c r="F223" s="112"/>
      <c r="G223" s="112"/>
      <c r="H223" s="113"/>
    </row>
    <row r="224" spans="1:8" ht="18.75" customHeight="1" x14ac:dyDescent="0.25">
      <c r="A224" s="161"/>
      <c r="B224" s="158"/>
      <c r="C224" s="155"/>
      <c r="D224" s="22" t="s">
        <v>38</v>
      </c>
      <c r="E224" s="112">
        <f>F224+G224+H224</f>
        <v>2520</v>
      </c>
      <c r="F224" s="112">
        <v>840</v>
      </c>
      <c r="G224" s="112">
        <v>840</v>
      </c>
      <c r="H224" s="113">
        <v>840</v>
      </c>
    </row>
    <row r="225" spans="1:8" ht="16.5" customHeight="1" x14ac:dyDescent="0.25">
      <c r="A225" s="161"/>
      <c r="B225" s="158"/>
      <c r="C225" s="155"/>
      <c r="D225" s="22" t="s">
        <v>39</v>
      </c>
      <c r="E225" s="112"/>
      <c r="F225" s="112"/>
      <c r="G225" s="112"/>
      <c r="H225" s="113"/>
    </row>
    <row r="226" spans="1:8" ht="18" customHeight="1" thickBot="1" x14ac:dyDescent="0.3">
      <c r="A226" s="162"/>
      <c r="B226" s="159"/>
      <c r="C226" s="156"/>
      <c r="D226" s="23" t="s">
        <v>40</v>
      </c>
      <c r="E226" s="114"/>
      <c r="F226" s="114"/>
      <c r="G226" s="114"/>
      <c r="H226" s="115"/>
    </row>
    <row r="227" spans="1:8" ht="16.5" customHeight="1" x14ac:dyDescent="0.25">
      <c r="A227" s="187" t="s">
        <v>131</v>
      </c>
      <c r="B227" s="188" t="s">
        <v>132</v>
      </c>
      <c r="C227" s="189" t="s">
        <v>17</v>
      </c>
      <c r="D227" s="32" t="s">
        <v>7</v>
      </c>
      <c r="E227" s="36">
        <f t="shared" si="13"/>
        <v>16832.599999999999</v>
      </c>
      <c r="F227" s="36">
        <f>F228+F229+F230+F231</f>
        <v>6276.6</v>
      </c>
      <c r="G227" s="36">
        <f>G228+G229+G230+G231</f>
        <v>5278</v>
      </c>
      <c r="H227" s="53">
        <f>H228+H229+H230+H231</f>
        <v>5278</v>
      </c>
    </row>
    <row r="228" spans="1:8" ht="14.25" customHeight="1" x14ac:dyDescent="0.25">
      <c r="A228" s="146"/>
      <c r="B228" s="182"/>
      <c r="C228" s="155"/>
      <c r="D228" s="22" t="s">
        <v>37</v>
      </c>
      <c r="E228" s="54">
        <f t="shared" si="13"/>
        <v>0</v>
      </c>
      <c r="F228" s="54">
        <v>0</v>
      </c>
      <c r="G228" s="54">
        <v>0</v>
      </c>
      <c r="H228" s="55">
        <v>0</v>
      </c>
    </row>
    <row r="229" spans="1:8" x14ac:dyDescent="0.25">
      <c r="A229" s="146"/>
      <c r="B229" s="182"/>
      <c r="C229" s="155"/>
      <c r="D229" s="22" t="s">
        <v>38</v>
      </c>
      <c r="E229" s="54">
        <f t="shared" si="13"/>
        <v>16832.599999999999</v>
      </c>
      <c r="F229" s="54">
        <v>6276.6</v>
      </c>
      <c r="G229" s="54">
        <v>5278</v>
      </c>
      <c r="H229" s="55">
        <v>5278</v>
      </c>
    </row>
    <row r="230" spans="1:8" x14ac:dyDescent="0.25">
      <c r="A230" s="146"/>
      <c r="B230" s="182"/>
      <c r="C230" s="155"/>
      <c r="D230" s="22" t="s">
        <v>39</v>
      </c>
      <c r="E230" s="54">
        <f t="shared" si="13"/>
        <v>0</v>
      </c>
      <c r="F230" s="54">
        <v>0</v>
      </c>
      <c r="G230" s="54">
        <v>0</v>
      </c>
      <c r="H230" s="55">
        <v>0</v>
      </c>
    </row>
    <row r="231" spans="1:8" ht="15.75" thickBot="1" x14ac:dyDescent="0.3">
      <c r="A231" s="147"/>
      <c r="B231" s="183"/>
      <c r="C231" s="156"/>
      <c r="D231" s="23" t="s">
        <v>40</v>
      </c>
      <c r="E231" s="56">
        <f t="shared" ref="E231:E236" si="28">F231+G231+H231</f>
        <v>0</v>
      </c>
      <c r="F231" s="56">
        <v>0</v>
      </c>
      <c r="G231" s="56">
        <v>0</v>
      </c>
      <c r="H231" s="57">
        <v>0</v>
      </c>
    </row>
    <row r="232" spans="1:8" ht="15.75" x14ac:dyDescent="0.25">
      <c r="A232" s="145" t="s">
        <v>133</v>
      </c>
      <c r="B232" s="200" t="s">
        <v>104</v>
      </c>
      <c r="C232" s="154" t="s">
        <v>17</v>
      </c>
      <c r="D232" s="16" t="s">
        <v>7</v>
      </c>
      <c r="E232" s="103">
        <f t="shared" si="28"/>
        <v>1832.5</v>
      </c>
      <c r="F232" s="103">
        <f>F233+F234+F235+F236</f>
        <v>1832.5</v>
      </c>
      <c r="G232" s="103">
        <f>G233+G234+G235+G236</f>
        <v>0</v>
      </c>
      <c r="H232" s="104">
        <f>H233+H234+H235+H236</f>
        <v>0</v>
      </c>
    </row>
    <row r="233" spans="1:8" ht="15.75" x14ac:dyDescent="0.25">
      <c r="A233" s="146"/>
      <c r="B233" s="198"/>
      <c r="C233" s="155"/>
      <c r="D233" s="22" t="s">
        <v>37</v>
      </c>
      <c r="E233" s="116">
        <f t="shared" si="28"/>
        <v>0</v>
      </c>
      <c r="F233" s="116">
        <v>0</v>
      </c>
      <c r="G233" s="117">
        <v>0</v>
      </c>
      <c r="H233" s="118">
        <v>0</v>
      </c>
    </row>
    <row r="234" spans="1:8" ht="15.75" x14ac:dyDescent="0.25">
      <c r="A234" s="146"/>
      <c r="B234" s="198"/>
      <c r="C234" s="155"/>
      <c r="D234" s="22" t="s">
        <v>38</v>
      </c>
      <c r="E234" s="116">
        <f t="shared" si="28"/>
        <v>36.700000000000003</v>
      </c>
      <c r="F234" s="116">
        <v>36.700000000000003</v>
      </c>
      <c r="G234" s="116">
        <v>0</v>
      </c>
      <c r="H234" s="119">
        <v>0</v>
      </c>
    </row>
    <row r="235" spans="1:8" ht="15.75" x14ac:dyDescent="0.25">
      <c r="A235" s="146"/>
      <c r="B235" s="198"/>
      <c r="C235" s="155"/>
      <c r="D235" s="22" t="s">
        <v>39</v>
      </c>
      <c r="E235" s="116">
        <f t="shared" si="28"/>
        <v>1795.8</v>
      </c>
      <c r="F235" s="99">
        <v>1795.8</v>
      </c>
      <c r="G235" s="99">
        <v>0</v>
      </c>
      <c r="H235" s="100">
        <v>0</v>
      </c>
    </row>
    <row r="236" spans="1:8" ht="16.5" thickBot="1" x14ac:dyDescent="0.3">
      <c r="A236" s="147"/>
      <c r="B236" s="199"/>
      <c r="C236" s="156"/>
      <c r="D236" s="23" t="s">
        <v>40</v>
      </c>
      <c r="E236" s="120">
        <f t="shared" si="28"/>
        <v>0</v>
      </c>
      <c r="F236" s="101">
        <v>0</v>
      </c>
      <c r="G236" s="101">
        <v>0</v>
      </c>
      <c r="H236" s="102">
        <v>0</v>
      </c>
    </row>
    <row r="237" spans="1:8" ht="16.5" customHeight="1" x14ac:dyDescent="0.25">
      <c r="A237" s="139" t="s">
        <v>23</v>
      </c>
      <c r="B237" s="262" t="s">
        <v>134</v>
      </c>
      <c r="C237" s="151" t="s">
        <v>17</v>
      </c>
      <c r="D237" s="16" t="s">
        <v>7</v>
      </c>
      <c r="E237" s="3">
        <f t="shared" ref="E237:E241" si="29">F237+G237+H237</f>
        <v>391.5</v>
      </c>
      <c r="F237" s="3">
        <f>F238+F239+F240+F241</f>
        <v>130.5</v>
      </c>
      <c r="G237" s="3">
        <f>G238+G239+G240+G241</f>
        <v>130.5</v>
      </c>
      <c r="H237" s="38">
        <f>H238+H239+H240+H241</f>
        <v>130.5</v>
      </c>
    </row>
    <row r="238" spans="1:8" ht="13.5" customHeight="1" x14ac:dyDescent="0.25">
      <c r="A238" s="140"/>
      <c r="B238" s="263"/>
      <c r="C238" s="152"/>
      <c r="D238" s="19" t="s">
        <v>37</v>
      </c>
      <c r="E238" s="4">
        <f t="shared" si="29"/>
        <v>0</v>
      </c>
      <c r="F238" s="4">
        <v>0</v>
      </c>
      <c r="G238" s="4">
        <v>0</v>
      </c>
      <c r="H238" s="10">
        <v>0</v>
      </c>
    </row>
    <row r="239" spans="1:8" x14ac:dyDescent="0.25">
      <c r="A239" s="140"/>
      <c r="B239" s="263"/>
      <c r="C239" s="152"/>
      <c r="D239" s="19" t="s">
        <v>38</v>
      </c>
      <c r="E239" s="4">
        <f t="shared" si="29"/>
        <v>391.5</v>
      </c>
      <c r="F239" s="4">
        <v>130.5</v>
      </c>
      <c r="G239" s="4">
        <v>130.5</v>
      </c>
      <c r="H239" s="10">
        <v>130.5</v>
      </c>
    </row>
    <row r="240" spans="1:8" x14ac:dyDescent="0.25">
      <c r="A240" s="140"/>
      <c r="B240" s="263"/>
      <c r="C240" s="152"/>
      <c r="D240" s="19" t="s">
        <v>39</v>
      </c>
      <c r="E240" s="4">
        <f t="shared" si="29"/>
        <v>0</v>
      </c>
      <c r="F240" s="4">
        <v>0</v>
      </c>
      <c r="G240" s="4">
        <v>0</v>
      </c>
      <c r="H240" s="10">
        <v>0</v>
      </c>
    </row>
    <row r="241" spans="1:8" ht="30" thickBot="1" x14ac:dyDescent="0.3">
      <c r="A241" s="141"/>
      <c r="B241" s="264"/>
      <c r="C241" s="153"/>
      <c r="D241" s="20" t="s">
        <v>40</v>
      </c>
      <c r="E241" s="5">
        <f t="shared" si="29"/>
        <v>0</v>
      </c>
      <c r="F241" s="5">
        <v>0</v>
      </c>
      <c r="G241" s="5">
        <v>0</v>
      </c>
      <c r="H241" s="12">
        <v>0</v>
      </c>
    </row>
    <row r="242" spans="1:8" x14ac:dyDescent="0.25">
      <c r="A242" s="160" t="s">
        <v>135</v>
      </c>
      <c r="B242" s="148" t="s">
        <v>134</v>
      </c>
      <c r="C242" s="225" t="s">
        <v>19</v>
      </c>
      <c r="D242" s="16" t="s">
        <v>7</v>
      </c>
      <c r="E242" s="3">
        <f t="shared" ref="E242:E246" si="30">F242+G242+H242</f>
        <v>391.5</v>
      </c>
      <c r="F242" s="3">
        <f>F243+F244+F245+F246</f>
        <v>130.5</v>
      </c>
      <c r="G242" s="3">
        <f>G243+G244+G245+G246</f>
        <v>130.5</v>
      </c>
      <c r="H242" s="38">
        <f>H243+H244+H245+H246</f>
        <v>130.5</v>
      </c>
    </row>
    <row r="243" spans="1:8" x14ac:dyDescent="0.25">
      <c r="A243" s="161"/>
      <c r="B243" s="256"/>
      <c r="C243" s="226"/>
      <c r="D243" s="22" t="s">
        <v>37</v>
      </c>
      <c r="E243" s="54">
        <f t="shared" si="30"/>
        <v>0</v>
      </c>
      <c r="F243" s="54">
        <v>0</v>
      </c>
      <c r="G243" s="54">
        <v>0</v>
      </c>
      <c r="H243" s="55">
        <v>0</v>
      </c>
    </row>
    <row r="244" spans="1:8" x14ac:dyDescent="0.25">
      <c r="A244" s="161"/>
      <c r="B244" s="256"/>
      <c r="C244" s="226"/>
      <c r="D244" s="22" t="s">
        <v>38</v>
      </c>
      <c r="E244" s="54">
        <f t="shared" si="30"/>
        <v>391.5</v>
      </c>
      <c r="F244" s="54">
        <v>130.5</v>
      </c>
      <c r="G244" s="54">
        <v>130.5</v>
      </c>
      <c r="H244" s="55">
        <v>130.5</v>
      </c>
    </row>
    <row r="245" spans="1:8" x14ac:dyDescent="0.25">
      <c r="A245" s="161"/>
      <c r="B245" s="256"/>
      <c r="C245" s="226"/>
      <c r="D245" s="22" t="s">
        <v>39</v>
      </c>
      <c r="E245" s="54">
        <f t="shared" si="30"/>
        <v>0</v>
      </c>
      <c r="F245" s="54">
        <v>0</v>
      </c>
      <c r="G245" s="54">
        <v>0</v>
      </c>
      <c r="H245" s="55">
        <v>0</v>
      </c>
    </row>
    <row r="246" spans="1:8" ht="15.75" thickBot="1" x14ac:dyDescent="0.3">
      <c r="A246" s="162"/>
      <c r="B246" s="257"/>
      <c r="C246" s="227"/>
      <c r="D246" s="23" t="s">
        <v>40</v>
      </c>
      <c r="E246" s="56">
        <f t="shared" si="30"/>
        <v>0</v>
      </c>
      <c r="F246" s="56">
        <v>0</v>
      </c>
      <c r="G246" s="56">
        <v>0</v>
      </c>
      <c r="H246" s="57">
        <v>0</v>
      </c>
    </row>
    <row r="247" spans="1:8" ht="15.75" customHeight="1" x14ac:dyDescent="0.25">
      <c r="A247" s="137" t="s">
        <v>83</v>
      </c>
      <c r="B247" s="135" t="s">
        <v>136</v>
      </c>
      <c r="C247" s="237" t="s">
        <v>19</v>
      </c>
      <c r="D247" s="16" t="s">
        <v>7</v>
      </c>
      <c r="E247" s="83">
        <f>E248+E249+E250+E251</f>
        <v>2909.8</v>
      </c>
      <c r="F247" s="83">
        <f>F248+F249+F250+F251</f>
        <v>906.80000000000007</v>
      </c>
      <c r="G247" s="83">
        <f t="shared" ref="G247:H247" si="31">G248+G249+G250+G251</f>
        <v>906.80000000000007</v>
      </c>
      <c r="H247" s="84">
        <f t="shared" si="31"/>
        <v>1096.2</v>
      </c>
    </row>
    <row r="248" spans="1:8" ht="15.75" customHeight="1" x14ac:dyDescent="0.25">
      <c r="A248" s="138"/>
      <c r="B248" s="136"/>
      <c r="C248" s="238"/>
      <c r="D248" s="19" t="s">
        <v>37</v>
      </c>
      <c r="E248" s="65">
        <f>F248+G248+H248</f>
        <v>0</v>
      </c>
      <c r="F248" s="65">
        <v>0</v>
      </c>
      <c r="G248" s="65">
        <v>0</v>
      </c>
      <c r="H248" s="65">
        <v>0</v>
      </c>
    </row>
    <row r="249" spans="1:8" ht="15.75" customHeight="1" x14ac:dyDescent="0.25">
      <c r="A249" s="138"/>
      <c r="B249" s="136"/>
      <c r="C249" s="238"/>
      <c r="D249" s="19" t="s">
        <v>38</v>
      </c>
      <c r="E249" s="65">
        <f t="shared" ref="E249:E251" si="32">F249+G249+H249</f>
        <v>156.80000000000001</v>
      </c>
      <c r="F249" s="65">
        <v>18.100000000000001</v>
      </c>
      <c r="G249" s="65">
        <v>18.100000000000001</v>
      </c>
      <c r="H249" s="88">
        <v>120.6</v>
      </c>
    </row>
    <row r="250" spans="1:8" ht="15.75" customHeight="1" x14ac:dyDescent="0.25">
      <c r="A250" s="138"/>
      <c r="B250" s="136"/>
      <c r="C250" s="238"/>
      <c r="D250" s="19" t="s">
        <v>39</v>
      </c>
      <c r="E250" s="105">
        <f t="shared" si="32"/>
        <v>2753</v>
      </c>
      <c r="F250" s="105">
        <v>888.7</v>
      </c>
      <c r="G250" s="105">
        <v>888.7</v>
      </c>
      <c r="H250" s="107">
        <v>975.6</v>
      </c>
    </row>
    <row r="251" spans="1:8" ht="15.75" customHeight="1" thickBot="1" x14ac:dyDescent="0.3">
      <c r="A251" s="138"/>
      <c r="B251" s="136"/>
      <c r="C251" s="238"/>
      <c r="D251" s="34" t="s">
        <v>40</v>
      </c>
      <c r="E251" s="85">
        <f t="shared" si="32"/>
        <v>0</v>
      </c>
      <c r="F251" s="85">
        <v>0</v>
      </c>
      <c r="G251" s="85">
        <v>0</v>
      </c>
      <c r="H251" s="108">
        <v>0</v>
      </c>
    </row>
    <row r="252" spans="1:8" ht="15.75" customHeight="1" x14ac:dyDescent="0.25">
      <c r="A252" s="258" t="s">
        <v>122</v>
      </c>
      <c r="B252" s="244" t="s">
        <v>105</v>
      </c>
      <c r="C252" s="225" t="s">
        <v>19</v>
      </c>
      <c r="D252" s="16" t="s">
        <v>7</v>
      </c>
      <c r="E252" s="83">
        <f>E253+E254+E255+E256</f>
        <v>2909.8</v>
      </c>
      <c r="F252" s="83">
        <f>F253+F254+F255+F256</f>
        <v>906.80000000000007</v>
      </c>
      <c r="G252" s="83">
        <f t="shared" ref="G252:H252" si="33">G253+G254+G255+G256</f>
        <v>906.80000000000007</v>
      </c>
      <c r="H252" s="84">
        <f t="shared" si="33"/>
        <v>1096.2</v>
      </c>
    </row>
    <row r="253" spans="1:8" ht="15.75" customHeight="1" x14ac:dyDescent="0.25">
      <c r="A253" s="259"/>
      <c r="B253" s="149"/>
      <c r="C253" s="226"/>
      <c r="D253" s="22" t="s">
        <v>37</v>
      </c>
      <c r="E253" s="66">
        <f>F253+G253+H253</f>
        <v>0</v>
      </c>
      <c r="F253" s="66">
        <v>0</v>
      </c>
      <c r="G253" s="66">
        <v>0</v>
      </c>
      <c r="H253" s="66">
        <v>0</v>
      </c>
    </row>
    <row r="254" spans="1:8" ht="15.75" customHeight="1" x14ac:dyDescent="0.25">
      <c r="A254" s="259"/>
      <c r="B254" s="149"/>
      <c r="C254" s="226"/>
      <c r="D254" s="22" t="s">
        <v>38</v>
      </c>
      <c r="E254" s="66">
        <f t="shared" ref="E254:E256" si="34">F254+G254+H254</f>
        <v>156.80000000000001</v>
      </c>
      <c r="F254" s="66">
        <v>18.100000000000001</v>
      </c>
      <c r="G254" s="66">
        <v>18.100000000000001</v>
      </c>
      <c r="H254" s="67">
        <v>120.6</v>
      </c>
    </row>
    <row r="255" spans="1:8" ht="15.75" customHeight="1" x14ac:dyDescent="0.25">
      <c r="A255" s="259"/>
      <c r="B255" s="149"/>
      <c r="C255" s="226"/>
      <c r="D255" s="22" t="s">
        <v>39</v>
      </c>
      <c r="E255" s="121">
        <f t="shared" si="34"/>
        <v>2753</v>
      </c>
      <c r="F255" s="121">
        <v>888.7</v>
      </c>
      <c r="G255" s="121">
        <v>888.7</v>
      </c>
      <c r="H255" s="122">
        <v>975.6</v>
      </c>
    </row>
    <row r="256" spans="1:8" ht="15.75" customHeight="1" x14ac:dyDescent="0.25">
      <c r="A256" s="260"/>
      <c r="B256" s="261"/>
      <c r="C256" s="226"/>
      <c r="D256" s="45" t="s">
        <v>40</v>
      </c>
      <c r="E256" s="86">
        <f t="shared" si="34"/>
        <v>0</v>
      </c>
      <c r="F256" s="86">
        <v>0</v>
      </c>
      <c r="G256" s="86">
        <v>0</v>
      </c>
      <c r="H256" s="87">
        <v>0</v>
      </c>
    </row>
    <row r="257" spans="1:8" ht="15.75" customHeight="1" x14ac:dyDescent="0.25">
      <c r="A257" s="274" t="s">
        <v>84</v>
      </c>
      <c r="B257" s="252" t="s">
        <v>121</v>
      </c>
      <c r="C257" s="238" t="s">
        <v>19</v>
      </c>
      <c r="D257" s="32" t="s">
        <v>7</v>
      </c>
      <c r="E257" s="63">
        <f>F257+G257+H257</f>
        <v>260.39999999999998</v>
      </c>
      <c r="F257" s="63">
        <f>F258+F259+F260+F261</f>
        <v>260.39999999999998</v>
      </c>
      <c r="G257" s="63">
        <f>G258+G259+G260+G261</f>
        <v>0</v>
      </c>
      <c r="H257" s="63">
        <f>H259+H258+H260+H261</f>
        <v>0</v>
      </c>
    </row>
    <row r="258" spans="1:8" ht="15.75" customHeight="1" x14ac:dyDescent="0.25">
      <c r="A258" s="275"/>
      <c r="B258" s="253"/>
      <c r="C258" s="238"/>
      <c r="D258" s="19" t="s">
        <v>37</v>
      </c>
      <c r="E258" s="65">
        <f t="shared" ref="E258:E261" si="35">F258+G258+H258</f>
        <v>0</v>
      </c>
      <c r="F258" s="65">
        <v>0</v>
      </c>
      <c r="G258" s="65">
        <v>0</v>
      </c>
      <c r="H258" s="65">
        <v>0</v>
      </c>
    </row>
    <row r="259" spans="1:8" ht="15.75" customHeight="1" x14ac:dyDescent="0.25">
      <c r="A259" s="275"/>
      <c r="B259" s="253"/>
      <c r="C259" s="238"/>
      <c r="D259" s="19" t="s">
        <v>38</v>
      </c>
      <c r="E259" s="65">
        <f t="shared" si="35"/>
        <v>260.39999999999998</v>
      </c>
      <c r="F259" s="65">
        <v>260.39999999999998</v>
      </c>
      <c r="G259" s="65">
        <v>0</v>
      </c>
      <c r="H259" s="65">
        <v>0</v>
      </c>
    </row>
    <row r="260" spans="1:8" ht="15.75" customHeight="1" x14ac:dyDescent="0.25">
      <c r="A260" s="275"/>
      <c r="B260" s="253"/>
      <c r="C260" s="238"/>
      <c r="D260" s="19" t="s">
        <v>39</v>
      </c>
      <c r="E260" s="65">
        <f t="shared" si="35"/>
        <v>0</v>
      </c>
      <c r="F260" s="65">
        <v>0</v>
      </c>
      <c r="G260" s="65">
        <v>0</v>
      </c>
      <c r="H260" s="65">
        <v>0</v>
      </c>
    </row>
    <row r="261" spans="1:8" ht="30" customHeight="1" thickBot="1" x14ac:dyDescent="0.3">
      <c r="A261" s="276"/>
      <c r="B261" s="254"/>
      <c r="C261" s="255"/>
      <c r="D261" s="19" t="s">
        <v>40</v>
      </c>
      <c r="E261" s="65">
        <f t="shared" si="35"/>
        <v>0</v>
      </c>
      <c r="F261" s="65">
        <v>0</v>
      </c>
      <c r="G261" s="65">
        <v>0</v>
      </c>
      <c r="H261" s="65">
        <v>0</v>
      </c>
    </row>
    <row r="262" spans="1:8" ht="20.25" customHeight="1" x14ac:dyDescent="0.25">
      <c r="A262" s="268" t="s">
        <v>137</v>
      </c>
      <c r="B262" s="271" t="s">
        <v>123</v>
      </c>
      <c r="C262" s="225" t="s">
        <v>19</v>
      </c>
      <c r="D262" s="22" t="s">
        <v>7</v>
      </c>
      <c r="E262" s="65">
        <f>F262+G262+H262</f>
        <v>260.39999999999998</v>
      </c>
      <c r="F262" s="65">
        <f>F263+F264+F265+F266</f>
        <v>260.39999999999998</v>
      </c>
      <c r="G262" s="65">
        <f>G263+G264+G265+G266</f>
        <v>0</v>
      </c>
      <c r="H262" s="65">
        <f>H264+H263+H265+H266</f>
        <v>0</v>
      </c>
    </row>
    <row r="263" spans="1:8" ht="15.75" customHeight="1" x14ac:dyDescent="0.25">
      <c r="A263" s="269"/>
      <c r="B263" s="272"/>
      <c r="C263" s="226"/>
      <c r="D263" s="22" t="s">
        <v>37</v>
      </c>
      <c r="E263" s="66">
        <f t="shared" ref="E263:E266" si="36">F263+G263+H263</f>
        <v>0</v>
      </c>
      <c r="F263" s="66">
        <v>0</v>
      </c>
      <c r="G263" s="66">
        <v>0</v>
      </c>
      <c r="H263" s="66">
        <v>0</v>
      </c>
    </row>
    <row r="264" spans="1:8" ht="16.5" customHeight="1" x14ac:dyDescent="0.25">
      <c r="A264" s="269"/>
      <c r="B264" s="272"/>
      <c r="C264" s="226"/>
      <c r="D264" s="22" t="s">
        <v>38</v>
      </c>
      <c r="E264" s="66">
        <f t="shared" si="36"/>
        <v>260.39999999999998</v>
      </c>
      <c r="F264" s="66">
        <v>260.39999999999998</v>
      </c>
      <c r="G264" s="66">
        <v>0</v>
      </c>
      <c r="H264" s="66">
        <v>0</v>
      </c>
    </row>
    <row r="265" spans="1:8" ht="15.75" customHeight="1" x14ac:dyDescent="0.25">
      <c r="A265" s="269"/>
      <c r="B265" s="272"/>
      <c r="C265" s="226"/>
      <c r="D265" s="22" t="s">
        <v>39</v>
      </c>
      <c r="E265" s="66">
        <f t="shared" si="36"/>
        <v>0</v>
      </c>
      <c r="F265" s="66">
        <v>0</v>
      </c>
      <c r="G265" s="66">
        <v>0</v>
      </c>
      <c r="H265" s="66">
        <v>0</v>
      </c>
    </row>
    <row r="266" spans="1:8" ht="16.5" customHeight="1" thickBot="1" x14ac:dyDescent="0.3">
      <c r="A266" s="270"/>
      <c r="B266" s="273"/>
      <c r="C266" s="227"/>
      <c r="D266" s="22" t="s">
        <v>40</v>
      </c>
      <c r="E266" s="66">
        <f t="shared" si="36"/>
        <v>0</v>
      </c>
      <c r="F266" s="66">
        <v>0</v>
      </c>
      <c r="G266" s="66">
        <v>0</v>
      </c>
      <c r="H266" s="66">
        <v>0</v>
      </c>
    </row>
    <row r="267" spans="1:8" ht="17.25" customHeight="1" x14ac:dyDescent="0.25">
      <c r="A267" s="265" t="s">
        <v>20</v>
      </c>
      <c r="B267" s="266" t="s">
        <v>21</v>
      </c>
      <c r="C267" s="267" t="s">
        <v>16</v>
      </c>
      <c r="D267" s="32" t="s">
        <v>7</v>
      </c>
      <c r="E267" s="13">
        <f>E268+E271+E270+E272+E269</f>
        <v>28671.999999999996</v>
      </c>
      <c r="F267" s="13">
        <f>F268+F270+F271+F272+F269</f>
        <v>15434.300000000001</v>
      </c>
      <c r="G267" s="13">
        <f>G268+G270+G271+G272</f>
        <v>6505.2999999999993</v>
      </c>
      <c r="H267" s="13">
        <f>H268+H270+H271+H272</f>
        <v>6732.4</v>
      </c>
    </row>
    <row r="268" spans="1:8" x14ac:dyDescent="0.25">
      <c r="A268" s="140"/>
      <c r="B268" s="229"/>
      <c r="C268" s="152"/>
      <c r="D268" s="19" t="s">
        <v>37</v>
      </c>
      <c r="E268" s="4">
        <f>F268+G268+H268</f>
        <v>22323.1</v>
      </c>
      <c r="F268" s="4">
        <f>F274+F284+F294+F311+F321</f>
        <v>9085.4000000000015</v>
      </c>
      <c r="G268" s="4">
        <f>G274+G284+G294+G311+G321</f>
        <v>6505.2999999999993</v>
      </c>
      <c r="H268" s="4">
        <f>H274+H284+H294+H311+H321</f>
        <v>6732.4</v>
      </c>
    </row>
    <row r="269" spans="1:8" ht="29.25" x14ac:dyDescent="0.25">
      <c r="A269" s="140"/>
      <c r="B269" s="229"/>
      <c r="C269" s="152"/>
      <c r="D269" s="19" t="s">
        <v>108</v>
      </c>
      <c r="E269" s="4">
        <f>F269</f>
        <v>1222.8</v>
      </c>
      <c r="F269" s="4">
        <f>F295</f>
        <v>1222.8</v>
      </c>
      <c r="G269" s="4"/>
      <c r="H269" s="4"/>
    </row>
    <row r="270" spans="1:8" x14ac:dyDescent="0.25">
      <c r="A270" s="140"/>
      <c r="B270" s="229"/>
      <c r="C270" s="152"/>
      <c r="D270" s="19" t="s">
        <v>38</v>
      </c>
      <c r="E270" s="4">
        <f>F270+G270+H270</f>
        <v>5126.1000000000004</v>
      </c>
      <c r="F270" s="4">
        <f t="shared" ref="F270:H272" si="37">F275+F285+F296+F312+F322</f>
        <v>5126.1000000000004</v>
      </c>
      <c r="G270" s="4">
        <f t="shared" si="37"/>
        <v>0</v>
      </c>
      <c r="H270" s="4">
        <f t="shared" si="37"/>
        <v>0</v>
      </c>
    </row>
    <row r="271" spans="1:8" x14ac:dyDescent="0.25">
      <c r="A271" s="140"/>
      <c r="B271" s="229"/>
      <c r="C271" s="152"/>
      <c r="D271" s="19" t="s">
        <v>39</v>
      </c>
      <c r="E271" s="4">
        <f>F271+G271+H271</f>
        <v>0</v>
      </c>
      <c r="F271" s="4">
        <f t="shared" si="37"/>
        <v>0</v>
      </c>
      <c r="G271" s="4">
        <f t="shared" si="37"/>
        <v>0</v>
      </c>
      <c r="H271" s="4">
        <f t="shared" si="37"/>
        <v>0</v>
      </c>
    </row>
    <row r="272" spans="1:8" ht="17.25" customHeight="1" thickBot="1" x14ac:dyDescent="0.3">
      <c r="A272" s="209"/>
      <c r="B272" s="230"/>
      <c r="C272" s="210"/>
      <c r="D272" s="34" t="s">
        <v>40</v>
      </c>
      <c r="E272" s="4">
        <f>F272+G272+H272</f>
        <v>0</v>
      </c>
      <c r="F272" s="4">
        <f t="shared" si="37"/>
        <v>0</v>
      </c>
      <c r="G272" s="4">
        <f t="shared" si="37"/>
        <v>0</v>
      </c>
      <c r="H272" s="4">
        <f t="shared" si="37"/>
        <v>0</v>
      </c>
    </row>
    <row r="273" spans="1:8" ht="17.25" customHeight="1" x14ac:dyDescent="0.25">
      <c r="A273" s="139" t="s">
        <v>85</v>
      </c>
      <c r="B273" s="228" t="s">
        <v>86</v>
      </c>
      <c r="C273" s="151" t="s">
        <v>16</v>
      </c>
      <c r="D273" s="16" t="s">
        <v>7</v>
      </c>
      <c r="E273" s="2">
        <f>E274+E275+E276+E277</f>
        <v>17361.599999999999</v>
      </c>
      <c r="F273" s="2">
        <f>F274+F275+F276+F277</f>
        <v>6976.3</v>
      </c>
      <c r="G273" s="2">
        <f>G274+G275+G276+G277</f>
        <v>5105.7</v>
      </c>
      <c r="H273" s="2">
        <f>H274+H275+H276+H277</f>
        <v>5279.6</v>
      </c>
    </row>
    <row r="274" spans="1:8" ht="17.25" customHeight="1" x14ac:dyDescent="0.25">
      <c r="A274" s="140"/>
      <c r="B274" s="229"/>
      <c r="C274" s="152"/>
      <c r="D274" s="19" t="s">
        <v>37</v>
      </c>
      <c r="E274" s="4">
        <f>F274+G274+H274</f>
        <v>17361.599999999999</v>
      </c>
      <c r="F274" s="4">
        <f t="shared" ref="F274:H277" si="38">F279</f>
        <v>6976.3</v>
      </c>
      <c r="G274" s="4">
        <f t="shared" si="38"/>
        <v>5105.7</v>
      </c>
      <c r="H274" s="10">
        <f t="shared" si="38"/>
        <v>5279.6</v>
      </c>
    </row>
    <row r="275" spans="1:8" ht="17.25" customHeight="1" x14ac:dyDescent="0.25">
      <c r="A275" s="140"/>
      <c r="B275" s="229"/>
      <c r="C275" s="152"/>
      <c r="D275" s="19" t="s">
        <v>38</v>
      </c>
      <c r="E275" s="4">
        <f>F275+G275+H275</f>
        <v>0</v>
      </c>
      <c r="F275" s="4">
        <f t="shared" si="38"/>
        <v>0</v>
      </c>
      <c r="G275" s="4">
        <f t="shared" si="38"/>
        <v>0</v>
      </c>
      <c r="H275" s="10">
        <f t="shared" si="38"/>
        <v>0</v>
      </c>
    </row>
    <row r="276" spans="1:8" ht="17.25" customHeight="1" x14ac:dyDescent="0.25">
      <c r="A276" s="140"/>
      <c r="B276" s="229"/>
      <c r="C276" s="152"/>
      <c r="D276" s="19" t="s">
        <v>39</v>
      </c>
      <c r="E276" s="4">
        <f>F276+G276+H276</f>
        <v>0</v>
      </c>
      <c r="F276" s="4">
        <f t="shared" si="38"/>
        <v>0</v>
      </c>
      <c r="G276" s="4">
        <f t="shared" si="38"/>
        <v>0</v>
      </c>
      <c r="H276" s="10">
        <f t="shared" si="38"/>
        <v>0</v>
      </c>
    </row>
    <row r="277" spans="1:8" ht="17.25" customHeight="1" thickBot="1" x14ac:dyDescent="0.3">
      <c r="A277" s="141"/>
      <c r="B277" s="284"/>
      <c r="C277" s="153"/>
      <c r="D277" s="20" t="s">
        <v>40</v>
      </c>
      <c r="E277" s="4">
        <f>F277+G277+H277</f>
        <v>0</v>
      </c>
      <c r="F277" s="4">
        <f t="shared" si="38"/>
        <v>0</v>
      </c>
      <c r="G277" s="4">
        <f t="shared" si="38"/>
        <v>0</v>
      </c>
      <c r="H277" s="10">
        <f t="shared" si="38"/>
        <v>0</v>
      </c>
    </row>
    <row r="278" spans="1:8" ht="18" customHeight="1" x14ac:dyDescent="0.25">
      <c r="A278" s="163" t="s">
        <v>87</v>
      </c>
      <c r="B278" s="166" t="s">
        <v>88</v>
      </c>
      <c r="C278" s="169" t="s">
        <v>19</v>
      </c>
      <c r="D278" s="21" t="s">
        <v>7</v>
      </c>
      <c r="E278" s="24">
        <f t="shared" ref="E278:E292" si="39">F278+G278+H278</f>
        <v>17361.599999999999</v>
      </c>
      <c r="F278" s="24">
        <f>F279+F280+F281+F282</f>
        <v>6976.3</v>
      </c>
      <c r="G278" s="24">
        <f>G279+G280+G281+G282</f>
        <v>5105.7</v>
      </c>
      <c r="H278" s="25">
        <f>H279+H280+H281+H282</f>
        <v>5279.6</v>
      </c>
    </row>
    <row r="279" spans="1:8" x14ac:dyDescent="0.25">
      <c r="A279" s="164"/>
      <c r="B279" s="167"/>
      <c r="C279" s="170"/>
      <c r="D279" s="22" t="s">
        <v>37</v>
      </c>
      <c r="E279" s="26">
        <f t="shared" si="39"/>
        <v>17361.599999999999</v>
      </c>
      <c r="F279" s="27">
        <f>4822+2154.3</f>
        <v>6976.3</v>
      </c>
      <c r="G279" s="27">
        <v>5105.7</v>
      </c>
      <c r="H279" s="28">
        <v>5279.6</v>
      </c>
    </row>
    <row r="280" spans="1:8" x14ac:dyDescent="0.25">
      <c r="A280" s="164"/>
      <c r="B280" s="167"/>
      <c r="C280" s="170"/>
      <c r="D280" s="22" t="s">
        <v>38</v>
      </c>
      <c r="E280" s="26">
        <f t="shared" si="39"/>
        <v>0</v>
      </c>
      <c r="F280" s="27">
        <v>0</v>
      </c>
      <c r="G280" s="27">
        <v>0</v>
      </c>
      <c r="H280" s="28">
        <v>0</v>
      </c>
    </row>
    <row r="281" spans="1:8" ht="17.25" customHeight="1" x14ac:dyDescent="0.25">
      <c r="A281" s="164"/>
      <c r="B281" s="167"/>
      <c r="C281" s="170"/>
      <c r="D281" s="22" t="s">
        <v>39</v>
      </c>
      <c r="E281" s="26">
        <f t="shared" si="39"/>
        <v>0</v>
      </c>
      <c r="F281" s="27">
        <v>0</v>
      </c>
      <c r="G281" s="27">
        <v>0</v>
      </c>
      <c r="H281" s="28">
        <v>0</v>
      </c>
    </row>
    <row r="282" spans="1:8" ht="18" customHeight="1" thickBot="1" x14ac:dyDescent="0.3">
      <c r="A282" s="243"/>
      <c r="B282" s="244"/>
      <c r="C282" s="234"/>
      <c r="D282" s="45" t="s">
        <v>40</v>
      </c>
      <c r="E282" s="46">
        <f t="shared" si="39"/>
        <v>0</v>
      </c>
      <c r="F282" s="47">
        <v>0</v>
      </c>
      <c r="G282" s="47">
        <v>0</v>
      </c>
      <c r="H282" s="48">
        <v>0</v>
      </c>
    </row>
    <row r="283" spans="1:8" s="52" customFormat="1" ht="18" customHeight="1" x14ac:dyDescent="0.25">
      <c r="A283" s="278" t="s">
        <v>90</v>
      </c>
      <c r="B283" s="281" t="s">
        <v>89</v>
      </c>
      <c r="C283" s="151" t="s">
        <v>16</v>
      </c>
      <c r="D283" s="16" t="s">
        <v>7</v>
      </c>
      <c r="E283" s="24">
        <f>E284+E285+E286+E287</f>
        <v>3150.6000000000004</v>
      </c>
      <c r="F283" s="24">
        <f>F284+F285+F286+F287</f>
        <v>3150.6000000000004</v>
      </c>
      <c r="G283" s="24">
        <f>G284+G285+G286+G287</f>
        <v>0</v>
      </c>
      <c r="H283" s="24">
        <f>H284+H285+H286+H287</f>
        <v>0</v>
      </c>
    </row>
    <row r="284" spans="1:8" s="52" customFormat="1" ht="18" customHeight="1" x14ac:dyDescent="0.25">
      <c r="A284" s="279"/>
      <c r="B284" s="282"/>
      <c r="C284" s="152"/>
      <c r="D284" s="19" t="s">
        <v>37</v>
      </c>
      <c r="E284" s="26">
        <f>F284+G284+H284</f>
        <v>94.5</v>
      </c>
      <c r="F284" s="26">
        <f t="shared" ref="F284:H287" si="40">F289</f>
        <v>94.5</v>
      </c>
      <c r="G284" s="26">
        <f t="shared" si="40"/>
        <v>0</v>
      </c>
      <c r="H284" s="26">
        <f t="shared" si="40"/>
        <v>0</v>
      </c>
    </row>
    <row r="285" spans="1:8" s="52" customFormat="1" ht="18" customHeight="1" x14ac:dyDescent="0.25">
      <c r="A285" s="279"/>
      <c r="B285" s="282"/>
      <c r="C285" s="152"/>
      <c r="D285" s="19" t="s">
        <v>38</v>
      </c>
      <c r="E285" s="26">
        <f>F285+G285+H285</f>
        <v>3056.1000000000004</v>
      </c>
      <c r="F285" s="26">
        <f>F290+1079-1079</f>
        <v>3056.1000000000004</v>
      </c>
      <c r="G285" s="26">
        <f t="shared" si="40"/>
        <v>0</v>
      </c>
      <c r="H285" s="26">
        <f t="shared" si="40"/>
        <v>0</v>
      </c>
    </row>
    <row r="286" spans="1:8" s="52" customFormat="1" ht="18" customHeight="1" x14ac:dyDescent="0.25">
      <c r="A286" s="279"/>
      <c r="B286" s="282"/>
      <c r="C286" s="152"/>
      <c r="D286" s="19" t="s">
        <v>39</v>
      </c>
      <c r="E286" s="26">
        <f>F286+G286+H286</f>
        <v>0</v>
      </c>
      <c r="F286" s="26">
        <f t="shared" si="40"/>
        <v>0</v>
      </c>
      <c r="G286" s="26">
        <f t="shared" si="40"/>
        <v>0</v>
      </c>
      <c r="H286" s="26">
        <f t="shared" si="40"/>
        <v>0</v>
      </c>
    </row>
    <row r="287" spans="1:8" s="52" customFormat="1" ht="18" customHeight="1" thickBot="1" x14ac:dyDescent="0.3">
      <c r="A287" s="280"/>
      <c r="B287" s="283"/>
      <c r="C287" s="153"/>
      <c r="D287" s="20" t="s">
        <v>40</v>
      </c>
      <c r="E287" s="29">
        <f>F287+G287+H287</f>
        <v>0</v>
      </c>
      <c r="F287" s="26">
        <f t="shared" si="40"/>
        <v>0</v>
      </c>
      <c r="G287" s="26">
        <f t="shared" si="40"/>
        <v>0</v>
      </c>
      <c r="H287" s="26">
        <f t="shared" si="40"/>
        <v>0</v>
      </c>
    </row>
    <row r="288" spans="1:8" ht="17.25" customHeight="1" x14ac:dyDescent="0.25">
      <c r="A288" s="249" t="s">
        <v>91</v>
      </c>
      <c r="B288" s="250" t="s">
        <v>35</v>
      </c>
      <c r="C288" s="251" t="s">
        <v>19</v>
      </c>
      <c r="D288" s="49" t="s">
        <v>7</v>
      </c>
      <c r="E288" s="50">
        <f t="shared" si="39"/>
        <v>3150.6</v>
      </c>
      <c r="F288" s="50">
        <f>F289+F290+F291+F292</f>
        <v>3150.6</v>
      </c>
      <c r="G288" s="50">
        <f>G289+G290+G291+G292</f>
        <v>0</v>
      </c>
      <c r="H288" s="51">
        <f>H289+H290+H291+H292</f>
        <v>0</v>
      </c>
    </row>
    <row r="289" spans="1:8" ht="17.25" customHeight="1" x14ac:dyDescent="0.25">
      <c r="A289" s="164"/>
      <c r="B289" s="167"/>
      <c r="C289" s="170"/>
      <c r="D289" s="22" t="s">
        <v>37</v>
      </c>
      <c r="E289" s="26">
        <f t="shared" si="39"/>
        <v>94.5</v>
      </c>
      <c r="F289" s="27">
        <f>61.1+33.4</f>
        <v>94.5</v>
      </c>
      <c r="G289" s="27">
        <v>0</v>
      </c>
      <c r="H289" s="28">
        <v>0</v>
      </c>
    </row>
    <row r="290" spans="1:8" ht="18.75" customHeight="1" x14ac:dyDescent="0.25">
      <c r="A290" s="164"/>
      <c r="B290" s="167"/>
      <c r="C290" s="170"/>
      <c r="D290" s="22" t="s">
        <v>38</v>
      </c>
      <c r="E290" s="26">
        <f t="shared" si="39"/>
        <v>3056.1</v>
      </c>
      <c r="F290" s="27">
        <f>1977.1+1079</f>
        <v>3056.1</v>
      </c>
      <c r="G290" s="27">
        <v>0</v>
      </c>
      <c r="H290" s="28">
        <v>0</v>
      </c>
    </row>
    <row r="291" spans="1:8" ht="15.75" customHeight="1" x14ac:dyDescent="0.25">
      <c r="A291" s="164"/>
      <c r="B291" s="167"/>
      <c r="C291" s="170"/>
      <c r="D291" s="22" t="s">
        <v>39</v>
      </c>
      <c r="E291" s="26">
        <f t="shared" si="39"/>
        <v>0</v>
      </c>
      <c r="F291" s="27">
        <v>0</v>
      </c>
      <c r="G291" s="27">
        <v>0</v>
      </c>
      <c r="H291" s="28">
        <v>0</v>
      </c>
    </row>
    <row r="292" spans="1:8" ht="17.25" customHeight="1" thickBot="1" x14ac:dyDescent="0.3">
      <c r="A292" s="165"/>
      <c r="B292" s="168"/>
      <c r="C292" s="171"/>
      <c r="D292" s="23" t="s">
        <v>40</v>
      </c>
      <c r="E292" s="29">
        <f t="shared" si="39"/>
        <v>0</v>
      </c>
      <c r="F292" s="30">
        <v>0</v>
      </c>
      <c r="G292" s="30">
        <v>0</v>
      </c>
      <c r="H292" s="31">
        <v>0</v>
      </c>
    </row>
    <row r="293" spans="1:8" ht="15.75" customHeight="1" x14ac:dyDescent="0.25">
      <c r="A293" s="278" t="s">
        <v>92</v>
      </c>
      <c r="B293" s="281" t="s">
        <v>96</v>
      </c>
      <c r="C293" s="151" t="s">
        <v>16</v>
      </c>
      <c r="D293" s="16" t="s">
        <v>7</v>
      </c>
      <c r="E293" s="24">
        <f>E294+E296+E297+E298+E295</f>
        <v>4006.1000000000004</v>
      </c>
      <c r="F293" s="24">
        <f>F294+F296+F297+F298+F295</f>
        <v>4006.1000000000004</v>
      </c>
      <c r="G293" s="24">
        <f>G294+G296+G297+G298</f>
        <v>0</v>
      </c>
      <c r="H293" s="24">
        <f>H294+H296+H297+H298</f>
        <v>0</v>
      </c>
    </row>
    <row r="294" spans="1:8" ht="17.25" customHeight="1" x14ac:dyDescent="0.25">
      <c r="A294" s="279"/>
      <c r="B294" s="282"/>
      <c r="C294" s="152"/>
      <c r="D294" s="19" t="s">
        <v>37</v>
      </c>
      <c r="E294" s="26">
        <f>F294+G294+H294</f>
        <v>713.3</v>
      </c>
      <c r="F294" s="26">
        <f>F300+F305</f>
        <v>713.3</v>
      </c>
      <c r="G294" s="26">
        <f>G300</f>
        <v>0</v>
      </c>
      <c r="H294" s="26">
        <f>H300</f>
        <v>0</v>
      </c>
    </row>
    <row r="295" spans="1:8" ht="42" customHeight="1" x14ac:dyDescent="0.25">
      <c r="A295" s="279"/>
      <c r="B295" s="282"/>
      <c r="C295" s="152"/>
      <c r="D295" s="19" t="s">
        <v>108</v>
      </c>
      <c r="E295" s="26">
        <f>F295</f>
        <v>1222.8</v>
      </c>
      <c r="F295" s="26">
        <f>F306</f>
        <v>1222.8</v>
      </c>
      <c r="G295" s="26"/>
      <c r="H295" s="26"/>
    </row>
    <row r="296" spans="1:8" ht="19.5" customHeight="1" x14ac:dyDescent="0.25">
      <c r="A296" s="279"/>
      <c r="B296" s="282"/>
      <c r="C296" s="152"/>
      <c r="D296" s="19" t="s">
        <v>38</v>
      </c>
      <c r="E296" s="26">
        <f>F296+G296+H296</f>
        <v>2070</v>
      </c>
      <c r="F296" s="26">
        <f>F301+F307</f>
        <v>2070</v>
      </c>
      <c r="G296" s="26">
        <f t="shared" ref="F296:H298" si="41">G301</f>
        <v>0</v>
      </c>
      <c r="H296" s="26">
        <f t="shared" si="41"/>
        <v>0</v>
      </c>
    </row>
    <row r="297" spans="1:8" ht="16.5" customHeight="1" x14ac:dyDescent="0.25">
      <c r="A297" s="279"/>
      <c r="B297" s="282"/>
      <c r="C297" s="152"/>
      <c r="D297" s="19" t="s">
        <v>39</v>
      </c>
      <c r="E297" s="26">
        <f>F297+G297+H297</f>
        <v>0</v>
      </c>
      <c r="F297" s="26">
        <f t="shared" si="41"/>
        <v>0</v>
      </c>
      <c r="G297" s="26">
        <f t="shared" si="41"/>
        <v>0</v>
      </c>
      <c r="H297" s="26">
        <f t="shared" si="41"/>
        <v>0</v>
      </c>
    </row>
    <row r="298" spans="1:8" ht="18.75" customHeight="1" thickBot="1" x14ac:dyDescent="0.3">
      <c r="A298" s="280"/>
      <c r="B298" s="283"/>
      <c r="C298" s="153"/>
      <c r="D298" s="20" t="s">
        <v>40</v>
      </c>
      <c r="E298" s="29">
        <f>F298+G298+H298</f>
        <v>0</v>
      </c>
      <c r="F298" s="26">
        <f t="shared" si="41"/>
        <v>0</v>
      </c>
      <c r="G298" s="26">
        <f t="shared" si="41"/>
        <v>0</v>
      </c>
      <c r="H298" s="26">
        <f t="shared" si="41"/>
        <v>0</v>
      </c>
    </row>
    <row r="299" spans="1:8" ht="17.25" customHeight="1" x14ac:dyDescent="0.25">
      <c r="A299" s="163" t="s">
        <v>93</v>
      </c>
      <c r="B299" s="166" t="s">
        <v>36</v>
      </c>
      <c r="C299" s="169" t="s">
        <v>19</v>
      </c>
      <c r="D299" s="21" t="s">
        <v>7</v>
      </c>
      <c r="E299" s="24">
        <f t="shared" ref="E299:E334" si="42">G299+H299+F299</f>
        <v>1340</v>
      </c>
      <c r="F299" s="24">
        <f>F300+F301+F302+F303</f>
        <v>1340</v>
      </c>
      <c r="G299" s="24">
        <f>G300+G301+G302+G303</f>
        <v>0</v>
      </c>
      <c r="H299" s="25">
        <f>H300+H301+H302+H303</f>
        <v>0</v>
      </c>
    </row>
    <row r="300" spans="1:8" ht="15.75" customHeight="1" x14ac:dyDescent="0.25">
      <c r="A300" s="164"/>
      <c r="B300" s="167"/>
      <c r="C300" s="170"/>
      <c r="D300" s="22" t="s">
        <v>37</v>
      </c>
      <c r="E300" s="26">
        <f t="shared" si="42"/>
        <v>670</v>
      </c>
      <c r="F300" s="27">
        <v>670</v>
      </c>
      <c r="G300" s="27">
        <v>0</v>
      </c>
      <c r="H300" s="28">
        <v>0</v>
      </c>
    </row>
    <row r="301" spans="1:8" ht="17.25" customHeight="1" x14ac:dyDescent="0.25">
      <c r="A301" s="164"/>
      <c r="B301" s="167"/>
      <c r="C301" s="170"/>
      <c r="D301" s="22" t="s">
        <v>38</v>
      </c>
      <c r="E301" s="26">
        <f t="shared" si="42"/>
        <v>670</v>
      </c>
      <c r="F301" s="27">
        <v>670</v>
      </c>
      <c r="G301" s="27">
        <v>0</v>
      </c>
      <c r="H301" s="28">
        <v>0</v>
      </c>
    </row>
    <row r="302" spans="1:8" ht="18.75" customHeight="1" x14ac:dyDescent="0.25">
      <c r="A302" s="164"/>
      <c r="B302" s="167"/>
      <c r="C302" s="170"/>
      <c r="D302" s="22" t="s">
        <v>39</v>
      </c>
      <c r="E302" s="26">
        <f t="shared" si="42"/>
        <v>0</v>
      </c>
      <c r="F302" s="27">
        <v>0</v>
      </c>
      <c r="G302" s="27">
        <v>0</v>
      </c>
      <c r="H302" s="28">
        <v>0</v>
      </c>
    </row>
    <row r="303" spans="1:8" ht="19.5" customHeight="1" thickBot="1" x14ac:dyDescent="0.3">
      <c r="A303" s="165"/>
      <c r="B303" s="168"/>
      <c r="C303" s="171"/>
      <c r="D303" s="23" t="s">
        <v>40</v>
      </c>
      <c r="E303" s="29">
        <f t="shared" si="42"/>
        <v>0</v>
      </c>
      <c r="F303" s="30">
        <v>0</v>
      </c>
      <c r="G303" s="30">
        <v>0</v>
      </c>
      <c r="H303" s="31">
        <v>0</v>
      </c>
    </row>
    <row r="304" spans="1:8" ht="17.25" customHeight="1" x14ac:dyDescent="0.25">
      <c r="A304" s="163" t="s">
        <v>94</v>
      </c>
      <c r="B304" s="222" t="s">
        <v>107</v>
      </c>
      <c r="C304" s="169" t="s">
        <v>19</v>
      </c>
      <c r="D304" s="21" t="s">
        <v>7</v>
      </c>
      <c r="E304" s="24">
        <f>F304+G304+H304</f>
        <v>2666.1</v>
      </c>
      <c r="F304" s="24">
        <f>F305+F307+F308+F309+F306</f>
        <v>2666.1</v>
      </c>
      <c r="G304" s="24">
        <f>G305+G307+G308+G309</f>
        <v>0</v>
      </c>
      <c r="H304" s="25">
        <f>H305+H307+H308+H309</f>
        <v>0</v>
      </c>
    </row>
    <row r="305" spans="1:8" ht="15.75" customHeight="1" x14ac:dyDescent="0.25">
      <c r="A305" s="164"/>
      <c r="B305" s="223"/>
      <c r="C305" s="170"/>
      <c r="D305" s="22" t="s">
        <v>37</v>
      </c>
      <c r="E305" s="106">
        <f>F305+G305+H305</f>
        <v>43.3</v>
      </c>
      <c r="F305" s="27">
        <v>43.3</v>
      </c>
      <c r="G305" s="27">
        <v>0</v>
      </c>
      <c r="H305" s="28">
        <v>0</v>
      </c>
    </row>
    <row r="306" spans="1:8" ht="30.75" customHeight="1" x14ac:dyDescent="0.25">
      <c r="A306" s="164"/>
      <c r="B306" s="223"/>
      <c r="C306" s="170"/>
      <c r="D306" s="22" t="s">
        <v>108</v>
      </c>
      <c r="E306" s="106">
        <f>F306+G306+H306</f>
        <v>1222.8</v>
      </c>
      <c r="F306" s="27">
        <v>1222.8</v>
      </c>
      <c r="G306" s="27"/>
      <c r="H306" s="28"/>
    </row>
    <row r="307" spans="1:8" ht="17.25" customHeight="1" x14ac:dyDescent="0.25">
      <c r="A307" s="164"/>
      <c r="B307" s="223"/>
      <c r="C307" s="170"/>
      <c r="D307" s="22" t="s">
        <v>38</v>
      </c>
      <c r="E307" s="26">
        <f>F307+G307+H307</f>
        <v>1400</v>
      </c>
      <c r="F307" s="27">
        <v>1400</v>
      </c>
      <c r="G307" s="27">
        <v>0</v>
      </c>
      <c r="H307" s="28">
        <v>0</v>
      </c>
    </row>
    <row r="308" spans="1:8" ht="18.75" customHeight="1" x14ac:dyDescent="0.25">
      <c r="A308" s="164"/>
      <c r="B308" s="223"/>
      <c r="C308" s="170"/>
      <c r="D308" s="22" t="s">
        <v>39</v>
      </c>
      <c r="E308" s="26">
        <f>G308+H308+F308</f>
        <v>0</v>
      </c>
      <c r="F308" s="27">
        <v>0</v>
      </c>
      <c r="G308" s="27">
        <v>0</v>
      </c>
      <c r="H308" s="28">
        <v>0</v>
      </c>
    </row>
    <row r="309" spans="1:8" ht="23.25" customHeight="1" thickBot="1" x14ac:dyDescent="0.3">
      <c r="A309" s="165"/>
      <c r="B309" s="224"/>
      <c r="C309" s="171"/>
      <c r="D309" s="23" t="s">
        <v>40</v>
      </c>
      <c r="E309" s="29">
        <f>G309+H309+F309</f>
        <v>0</v>
      </c>
      <c r="F309" s="30">
        <v>0</v>
      </c>
      <c r="G309" s="30">
        <v>0</v>
      </c>
      <c r="H309" s="31">
        <v>0</v>
      </c>
    </row>
    <row r="310" spans="1:8" ht="23.25" customHeight="1" x14ac:dyDescent="0.25">
      <c r="A310" s="278" t="s">
        <v>95</v>
      </c>
      <c r="B310" s="281" t="s">
        <v>26</v>
      </c>
      <c r="C310" s="151" t="s">
        <v>16</v>
      </c>
      <c r="D310" s="16" t="s">
        <v>7</v>
      </c>
      <c r="E310" s="24">
        <f>E311+E312+E313+E314</f>
        <v>160.5</v>
      </c>
      <c r="F310" s="24">
        <f>F311+F312+F313+F314</f>
        <v>22.1</v>
      </c>
      <c r="G310" s="24">
        <f>G311+G312+G313+G314</f>
        <v>69.2</v>
      </c>
      <c r="H310" s="24">
        <f>H311+H312+H313+H314</f>
        <v>69.2</v>
      </c>
    </row>
    <row r="311" spans="1:8" ht="23.25" customHeight="1" x14ac:dyDescent="0.25">
      <c r="A311" s="279"/>
      <c r="B311" s="282"/>
      <c r="C311" s="152"/>
      <c r="D311" s="19" t="s">
        <v>37</v>
      </c>
      <c r="E311" s="26">
        <f>F311+G311+H311</f>
        <v>160.5</v>
      </c>
      <c r="F311" s="26">
        <f t="shared" ref="F311:H314" si="43">F316</f>
        <v>22.1</v>
      </c>
      <c r="G311" s="26">
        <f t="shared" si="43"/>
        <v>69.2</v>
      </c>
      <c r="H311" s="26">
        <f t="shared" si="43"/>
        <v>69.2</v>
      </c>
    </row>
    <row r="312" spans="1:8" ht="23.25" customHeight="1" x14ac:dyDescent="0.25">
      <c r="A312" s="279"/>
      <c r="B312" s="282"/>
      <c r="C312" s="152"/>
      <c r="D312" s="19" t="s">
        <v>38</v>
      </c>
      <c r="E312" s="26">
        <f>F312+G312+H312</f>
        <v>0</v>
      </c>
      <c r="F312" s="26">
        <f t="shared" si="43"/>
        <v>0</v>
      </c>
      <c r="G312" s="26">
        <f t="shared" si="43"/>
        <v>0</v>
      </c>
      <c r="H312" s="26">
        <f t="shared" si="43"/>
        <v>0</v>
      </c>
    </row>
    <row r="313" spans="1:8" ht="23.25" customHeight="1" x14ac:dyDescent="0.25">
      <c r="A313" s="279"/>
      <c r="B313" s="282"/>
      <c r="C313" s="152"/>
      <c r="D313" s="19" t="s">
        <v>39</v>
      </c>
      <c r="E313" s="26">
        <f>F313+G313+H313</f>
        <v>0</v>
      </c>
      <c r="F313" s="26">
        <f t="shared" si="43"/>
        <v>0</v>
      </c>
      <c r="G313" s="26">
        <f t="shared" si="43"/>
        <v>0</v>
      </c>
      <c r="H313" s="26">
        <f t="shared" si="43"/>
        <v>0</v>
      </c>
    </row>
    <row r="314" spans="1:8" ht="23.25" customHeight="1" thickBot="1" x14ac:dyDescent="0.3">
      <c r="A314" s="280"/>
      <c r="B314" s="283"/>
      <c r="C314" s="153"/>
      <c r="D314" s="20" t="s">
        <v>40</v>
      </c>
      <c r="E314" s="29">
        <f>F314+G314+H314</f>
        <v>0</v>
      </c>
      <c r="F314" s="26">
        <f t="shared" si="43"/>
        <v>0</v>
      </c>
      <c r="G314" s="26">
        <f t="shared" si="43"/>
        <v>0</v>
      </c>
      <c r="H314" s="26">
        <f t="shared" si="43"/>
        <v>0</v>
      </c>
    </row>
    <row r="315" spans="1:8" ht="17.25" customHeight="1" x14ac:dyDescent="0.25">
      <c r="A315" s="163" t="s">
        <v>97</v>
      </c>
      <c r="B315" s="181" t="s">
        <v>79</v>
      </c>
      <c r="C315" s="169" t="s">
        <v>19</v>
      </c>
      <c r="D315" s="21" t="s">
        <v>7</v>
      </c>
      <c r="E315" s="24">
        <f t="shared" si="42"/>
        <v>160.5</v>
      </c>
      <c r="F315" s="24">
        <f>F316+F317+F318+F319</f>
        <v>22.1</v>
      </c>
      <c r="G315" s="24">
        <f>G316+G317+G318+G319</f>
        <v>69.2</v>
      </c>
      <c r="H315" s="25">
        <f>H316+H317+H318+H319</f>
        <v>69.2</v>
      </c>
    </row>
    <row r="316" spans="1:8" ht="15.75" customHeight="1" x14ac:dyDescent="0.25">
      <c r="A316" s="164"/>
      <c r="B316" s="182"/>
      <c r="C316" s="170"/>
      <c r="D316" s="22" t="s">
        <v>37</v>
      </c>
      <c r="E316" s="26">
        <f t="shared" si="42"/>
        <v>160.5</v>
      </c>
      <c r="F316" s="27">
        <f>69.2-47.1</f>
        <v>22.1</v>
      </c>
      <c r="G316" s="27">
        <v>69.2</v>
      </c>
      <c r="H316" s="28">
        <v>69.2</v>
      </c>
    </row>
    <row r="317" spans="1:8" ht="17.25" customHeight="1" x14ac:dyDescent="0.25">
      <c r="A317" s="164"/>
      <c r="B317" s="182"/>
      <c r="C317" s="170"/>
      <c r="D317" s="22" t="s">
        <v>38</v>
      </c>
      <c r="E317" s="26">
        <f t="shared" si="42"/>
        <v>0</v>
      </c>
      <c r="F317" s="27">
        <v>0</v>
      </c>
      <c r="G317" s="27">
        <v>0</v>
      </c>
      <c r="H317" s="28">
        <v>0</v>
      </c>
    </row>
    <row r="318" spans="1:8" ht="18.75" customHeight="1" x14ac:dyDescent="0.25">
      <c r="A318" s="164"/>
      <c r="B318" s="182"/>
      <c r="C318" s="170"/>
      <c r="D318" s="22" t="s">
        <v>39</v>
      </c>
      <c r="E318" s="26">
        <f t="shared" si="42"/>
        <v>0</v>
      </c>
      <c r="F318" s="27">
        <v>0</v>
      </c>
      <c r="G318" s="27">
        <v>0</v>
      </c>
      <c r="H318" s="28">
        <v>0</v>
      </c>
    </row>
    <row r="319" spans="1:8" ht="28.5" customHeight="1" thickBot="1" x14ac:dyDescent="0.3">
      <c r="A319" s="165"/>
      <c r="B319" s="183"/>
      <c r="C319" s="171"/>
      <c r="D319" s="23" t="s">
        <v>40</v>
      </c>
      <c r="E319" s="29">
        <f t="shared" si="42"/>
        <v>0</v>
      </c>
      <c r="F319" s="30">
        <v>0</v>
      </c>
      <c r="G319" s="30">
        <v>0</v>
      </c>
      <c r="H319" s="31">
        <v>0</v>
      </c>
    </row>
    <row r="320" spans="1:8" ht="28.5" customHeight="1" x14ac:dyDescent="0.25">
      <c r="A320" s="278" t="s">
        <v>98</v>
      </c>
      <c r="B320" s="281" t="s">
        <v>100</v>
      </c>
      <c r="C320" s="151" t="s">
        <v>16</v>
      </c>
      <c r="D320" s="16" t="s">
        <v>7</v>
      </c>
      <c r="E320" s="24">
        <f>E321+E322+E323+E324</f>
        <v>3993.2</v>
      </c>
      <c r="F320" s="24">
        <f>F321+F322+F323+F324</f>
        <v>1279.2</v>
      </c>
      <c r="G320" s="24">
        <f>G321+G322+G323+G324</f>
        <v>1330.3999999999999</v>
      </c>
      <c r="H320" s="24">
        <f>H321+H322+H323+H324</f>
        <v>1383.6</v>
      </c>
    </row>
    <row r="321" spans="1:8" ht="28.5" customHeight="1" x14ac:dyDescent="0.25">
      <c r="A321" s="279"/>
      <c r="B321" s="282"/>
      <c r="C321" s="152"/>
      <c r="D321" s="19" t="s">
        <v>37</v>
      </c>
      <c r="E321" s="26">
        <f>F321+G321+H321</f>
        <v>3993.2</v>
      </c>
      <c r="F321" s="26">
        <f>F326+F331</f>
        <v>1279.2</v>
      </c>
      <c r="G321" s="26">
        <f>G326+G331</f>
        <v>1330.3999999999999</v>
      </c>
      <c r="H321" s="26">
        <f>H326+H331</f>
        <v>1383.6</v>
      </c>
    </row>
    <row r="322" spans="1:8" ht="28.5" customHeight="1" x14ac:dyDescent="0.25">
      <c r="A322" s="279"/>
      <c r="B322" s="282"/>
      <c r="C322" s="152"/>
      <c r="D322" s="19" t="s">
        <v>38</v>
      </c>
      <c r="E322" s="26">
        <f>F322+G322+H322</f>
        <v>0</v>
      </c>
      <c r="F322" s="26">
        <f t="shared" ref="F322:H324" si="44">F327</f>
        <v>0</v>
      </c>
      <c r="G322" s="26">
        <f t="shared" si="44"/>
        <v>0</v>
      </c>
      <c r="H322" s="26">
        <f t="shared" si="44"/>
        <v>0</v>
      </c>
    </row>
    <row r="323" spans="1:8" ht="28.5" customHeight="1" x14ac:dyDescent="0.25">
      <c r="A323" s="279"/>
      <c r="B323" s="282"/>
      <c r="C323" s="152"/>
      <c r="D323" s="19" t="s">
        <v>39</v>
      </c>
      <c r="E323" s="26">
        <f>F323+G323+H323</f>
        <v>0</v>
      </c>
      <c r="F323" s="26">
        <f t="shared" si="44"/>
        <v>0</v>
      </c>
      <c r="G323" s="26">
        <f t="shared" si="44"/>
        <v>0</v>
      </c>
      <c r="H323" s="26">
        <f t="shared" si="44"/>
        <v>0</v>
      </c>
    </row>
    <row r="324" spans="1:8" ht="28.5" customHeight="1" thickBot="1" x14ac:dyDescent="0.3">
      <c r="A324" s="280"/>
      <c r="B324" s="283"/>
      <c r="C324" s="153"/>
      <c r="D324" s="20" t="s">
        <v>40</v>
      </c>
      <c r="E324" s="29">
        <f>F324+G324+H324</f>
        <v>0</v>
      </c>
      <c r="F324" s="26">
        <f t="shared" si="44"/>
        <v>0</v>
      </c>
      <c r="G324" s="26">
        <f t="shared" si="44"/>
        <v>0</v>
      </c>
      <c r="H324" s="26">
        <f t="shared" si="44"/>
        <v>0</v>
      </c>
    </row>
    <row r="325" spans="1:8" ht="27.75" customHeight="1" x14ac:dyDescent="0.25">
      <c r="A325" s="163" t="s">
        <v>99</v>
      </c>
      <c r="B325" s="166" t="s">
        <v>50</v>
      </c>
      <c r="C325" s="169" t="s">
        <v>19</v>
      </c>
      <c r="D325" s="21" t="s">
        <v>7</v>
      </c>
      <c r="E325" s="24">
        <f t="shared" si="42"/>
        <v>3542.3999999999996</v>
      </c>
      <c r="F325" s="24">
        <f>F326+F327+F328+F329</f>
        <v>1180.8</v>
      </c>
      <c r="G325" s="24">
        <f>G326+G327+G328+G329</f>
        <v>1180.8</v>
      </c>
      <c r="H325" s="25">
        <f>H326+H327+H328+H329</f>
        <v>1180.8</v>
      </c>
    </row>
    <row r="326" spans="1:8" x14ac:dyDescent="0.25">
      <c r="A326" s="164"/>
      <c r="B326" s="167"/>
      <c r="C326" s="170"/>
      <c r="D326" s="22" t="s">
        <v>37</v>
      </c>
      <c r="E326" s="26">
        <f t="shared" si="42"/>
        <v>3542.3999999999996</v>
      </c>
      <c r="F326" s="27">
        <v>1180.8</v>
      </c>
      <c r="G326" s="27">
        <v>1180.8</v>
      </c>
      <c r="H326" s="27">
        <v>1180.8</v>
      </c>
    </row>
    <row r="327" spans="1:8" x14ac:dyDescent="0.25">
      <c r="A327" s="164"/>
      <c r="B327" s="167"/>
      <c r="C327" s="170"/>
      <c r="D327" s="22" t="s">
        <v>38</v>
      </c>
      <c r="E327" s="26">
        <f t="shared" si="42"/>
        <v>0</v>
      </c>
      <c r="F327" s="27">
        <f>0+F332</f>
        <v>0</v>
      </c>
      <c r="G327" s="27">
        <f t="shared" ref="G327:H327" si="45">0+G332</f>
        <v>0</v>
      </c>
      <c r="H327" s="27">
        <f t="shared" si="45"/>
        <v>0</v>
      </c>
    </row>
    <row r="328" spans="1:8" x14ac:dyDescent="0.25">
      <c r="A328" s="164"/>
      <c r="B328" s="167"/>
      <c r="C328" s="170"/>
      <c r="D328" s="22" t="s">
        <v>39</v>
      </c>
      <c r="E328" s="26">
        <f t="shared" si="42"/>
        <v>0</v>
      </c>
      <c r="F328" s="27">
        <f t="shared" ref="F328:H329" si="46">0+F333</f>
        <v>0</v>
      </c>
      <c r="G328" s="27">
        <f t="shared" si="46"/>
        <v>0</v>
      </c>
      <c r="H328" s="27">
        <f t="shared" si="46"/>
        <v>0</v>
      </c>
    </row>
    <row r="329" spans="1:8" ht="15.75" thickBot="1" x14ac:dyDescent="0.3">
      <c r="A329" s="165"/>
      <c r="B329" s="168"/>
      <c r="C329" s="171"/>
      <c r="D329" s="23" t="s">
        <v>40</v>
      </c>
      <c r="E329" s="29">
        <f t="shared" si="42"/>
        <v>0</v>
      </c>
      <c r="F329" s="27">
        <f t="shared" si="46"/>
        <v>0</v>
      </c>
      <c r="G329" s="27">
        <f t="shared" si="46"/>
        <v>0</v>
      </c>
      <c r="H329" s="27">
        <f t="shared" si="46"/>
        <v>0</v>
      </c>
    </row>
    <row r="330" spans="1:8" x14ac:dyDescent="0.25">
      <c r="A330" s="163" t="s">
        <v>102</v>
      </c>
      <c r="B330" s="166" t="s">
        <v>101</v>
      </c>
      <c r="C330" s="169" t="s">
        <v>19</v>
      </c>
      <c r="D330" s="21" t="s">
        <v>7</v>
      </c>
      <c r="E330" s="24">
        <f t="shared" si="42"/>
        <v>450.79999999999995</v>
      </c>
      <c r="F330" s="24">
        <f>F331+F332+F333+F334</f>
        <v>98.4</v>
      </c>
      <c r="G330" s="24">
        <f>G331+G332+G333+G334</f>
        <v>149.6</v>
      </c>
      <c r="H330" s="25">
        <f>H331+H332+H333+H334</f>
        <v>202.8</v>
      </c>
    </row>
    <row r="331" spans="1:8" x14ac:dyDescent="0.25">
      <c r="A331" s="164"/>
      <c r="B331" s="167"/>
      <c r="C331" s="170"/>
      <c r="D331" s="22" t="s">
        <v>37</v>
      </c>
      <c r="E331" s="26">
        <f t="shared" si="42"/>
        <v>450.79999999999995</v>
      </c>
      <c r="F331" s="27">
        <v>98.4</v>
      </c>
      <c r="G331" s="27">
        <v>149.6</v>
      </c>
      <c r="H331" s="28">
        <v>202.8</v>
      </c>
    </row>
    <row r="332" spans="1:8" x14ac:dyDescent="0.25">
      <c r="A332" s="164"/>
      <c r="B332" s="167"/>
      <c r="C332" s="170"/>
      <c r="D332" s="22" t="s">
        <v>38</v>
      </c>
      <c r="E332" s="26">
        <f t="shared" si="42"/>
        <v>0</v>
      </c>
      <c r="F332" s="27">
        <v>0</v>
      </c>
      <c r="G332" s="27">
        <v>0</v>
      </c>
      <c r="H332" s="28">
        <v>0</v>
      </c>
    </row>
    <row r="333" spans="1:8" x14ac:dyDescent="0.25">
      <c r="A333" s="164"/>
      <c r="B333" s="167"/>
      <c r="C333" s="170"/>
      <c r="D333" s="22" t="s">
        <v>39</v>
      </c>
      <c r="E333" s="26">
        <f t="shared" si="42"/>
        <v>0</v>
      </c>
      <c r="F333" s="27">
        <v>0</v>
      </c>
      <c r="G333" s="27">
        <v>0</v>
      </c>
      <c r="H333" s="28">
        <v>0</v>
      </c>
    </row>
    <row r="334" spans="1:8" ht="15.75" thickBot="1" x14ac:dyDescent="0.3">
      <c r="A334" s="165"/>
      <c r="B334" s="168"/>
      <c r="C334" s="171"/>
      <c r="D334" s="23" t="s">
        <v>40</v>
      </c>
      <c r="E334" s="29">
        <f t="shared" si="42"/>
        <v>0</v>
      </c>
      <c r="F334" s="30">
        <v>0</v>
      </c>
      <c r="G334" s="30">
        <v>0</v>
      </c>
      <c r="H334" s="31">
        <v>0</v>
      </c>
    </row>
    <row r="335" spans="1:8" ht="21" x14ac:dyDescent="0.35">
      <c r="H335" s="132" t="s">
        <v>141</v>
      </c>
    </row>
  </sheetData>
  <mergeCells count="201">
    <mergeCell ref="A320:A324"/>
    <mergeCell ref="B320:B324"/>
    <mergeCell ref="C320:C324"/>
    <mergeCell ref="A273:A277"/>
    <mergeCell ref="B273:B277"/>
    <mergeCell ref="C273:C277"/>
    <mergeCell ref="A283:A287"/>
    <mergeCell ref="B283:B287"/>
    <mergeCell ref="C283:C287"/>
    <mergeCell ref="A310:A314"/>
    <mergeCell ref="B310:B314"/>
    <mergeCell ref="C310:C314"/>
    <mergeCell ref="A315:A319"/>
    <mergeCell ref="B315:B319"/>
    <mergeCell ref="C315:C319"/>
    <mergeCell ref="A304:A309"/>
    <mergeCell ref="B304:B309"/>
    <mergeCell ref="C304:C309"/>
    <mergeCell ref="A293:A298"/>
    <mergeCell ref="B293:B298"/>
    <mergeCell ref="C293:C298"/>
    <mergeCell ref="A299:A303"/>
    <mergeCell ref="B299:B303"/>
    <mergeCell ref="C299:C303"/>
    <mergeCell ref="A267:A272"/>
    <mergeCell ref="B267:B272"/>
    <mergeCell ref="C267:C272"/>
    <mergeCell ref="A262:A266"/>
    <mergeCell ref="B262:B266"/>
    <mergeCell ref="C262:C266"/>
    <mergeCell ref="A257:A261"/>
    <mergeCell ref="A110:A114"/>
    <mergeCell ref="B110:B114"/>
    <mergeCell ref="C110:C114"/>
    <mergeCell ref="A115:A119"/>
    <mergeCell ref="B115:B119"/>
    <mergeCell ref="C115:C119"/>
    <mergeCell ref="A125:A129"/>
    <mergeCell ref="B125:B129"/>
    <mergeCell ref="C125:C129"/>
    <mergeCell ref="B130:B134"/>
    <mergeCell ref="C130:C134"/>
    <mergeCell ref="A120:A124"/>
    <mergeCell ref="B120:B124"/>
    <mergeCell ref="C120:C124"/>
    <mergeCell ref="A135:A139"/>
    <mergeCell ref="B135:B139"/>
    <mergeCell ref="C135:C139"/>
    <mergeCell ref="A278:A282"/>
    <mergeCell ref="B278:B282"/>
    <mergeCell ref="C278:C282"/>
    <mergeCell ref="A288:A292"/>
    <mergeCell ref="B288:B292"/>
    <mergeCell ref="C288:C292"/>
    <mergeCell ref="A227:A231"/>
    <mergeCell ref="B227:B231"/>
    <mergeCell ref="C227:C231"/>
    <mergeCell ref="B257:B261"/>
    <mergeCell ref="C257:C261"/>
    <mergeCell ref="A232:A236"/>
    <mergeCell ref="B232:B236"/>
    <mergeCell ref="C232:C236"/>
    <mergeCell ref="A242:A246"/>
    <mergeCell ref="B242:B246"/>
    <mergeCell ref="C242:C246"/>
    <mergeCell ref="A252:A256"/>
    <mergeCell ref="B252:B256"/>
    <mergeCell ref="C252:C256"/>
    <mergeCell ref="A237:A241"/>
    <mergeCell ref="B237:B241"/>
    <mergeCell ref="C237:C241"/>
    <mergeCell ref="C247:C251"/>
    <mergeCell ref="A130:A134"/>
    <mergeCell ref="A140:A144"/>
    <mergeCell ref="B140:B144"/>
    <mergeCell ref="C140:C144"/>
    <mergeCell ref="A145:A149"/>
    <mergeCell ref="B145:B149"/>
    <mergeCell ref="C145:C149"/>
    <mergeCell ref="A166:A170"/>
    <mergeCell ref="A171:A175"/>
    <mergeCell ref="A182:A186"/>
    <mergeCell ref="C171:C175"/>
    <mergeCell ref="A187:A191"/>
    <mergeCell ref="B187:B191"/>
    <mergeCell ref="C187:C191"/>
    <mergeCell ref="A176:A181"/>
    <mergeCell ref="B176:B181"/>
    <mergeCell ref="C176:C181"/>
    <mergeCell ref="A197:A201"/>
    <mergeCell ref="B197:B201"/>
    <mergeCell ref="C197:C201"/>
    <mergeCell ref="B182:B186"/>
    <mergeCell ref="C182:C186"/>
    <mergeCell ref="A69:A74"/>
    <mergeCell ref="B69:B74"/>
    <mergeCell ref="C69:C74"/>
    <mergeCell ref="A105:A109"/>
    <mergeCell ref="B105:B109"/>
    <mergeCell ref="C105:C109"/>
    <mergeCell ref="A100:A104"/>
    <mergeCell ref="B100:B104"/>
    <mergeCell ref="C100:C104"/>
    <mergeCell ref="A75:A79"/>
    <mergeCell ref="B75:B79"/>
    <mergeCell ref="C75:C79"/>
    <mergeCell ref="A80:A84"/>
    <mergeCell ref="B80:B84"/>
    <mergeCell ref="C80:C84"/>
    <mergeCell ref="A85:A89"/>
    <mergeCell ref="B85:B89"/>
    <mergeCell ref="C85:C89"/>
    <mergeCell ref="B95:B99"/>
    <mergeCell ref="C95:C99"/>
    <mergeCell ref="A95:A99"/>
    <mergeCell ref="A90:A94"/>
    <mergeCell ref="B90:B94"/>
    <mergeCell ref="C90:C94"/>
    <mergeCell ref="A64:A68"/>
    <mergeCell ref="B64:B68"/>
    <mergeCell ref="C64:C68"/>
    <mergeCell ref="B54:B58"/>
    <mergeCell ref="C54:C58"/>
    <mergeCell ref="A34:A38"/>
    <mergeCell ref="B34:B38"/>
    <mergeCell ref="C34:C38"/>
    <mergeCell ref="A39:A43"/>
    <mergeCell ref="B39:B43"/>
    <mergeCell ref="C39:C43"/>
    <mergeCell ref="A330:A334"/>
    <mergeCell ref="B330:B334"/>
    <mergeCell ref="C330:C334"/>
    <mergeCell ref="B4:H4"/>
    <mergeCell ref="A5:A6"/>
    <mergeCell ref="B5:B6"/>
    <mergeCell ref="C5:C6"/>
    <mergeCell ref="D5:D6"/>
    <mergeCell ref="E5:E6"/>
    <mergeCell ref="A24:A28"/>
    <mergeCell ref="B24:B28"/>
    <mergeCell ref="C24:C28"/>
    <mergeCell ref="A29:A33"/>
    <mergeCell ref="B29:B33"/>
    <mergeCell ref="C29:C33"/>
    <mergeCell ref="F5:H5"/>
    <mergeCell ref="A8:A13"/>
    <mergeCell ref="B8:B13"/>
    <mergeCell ref="C8:C13"/>
    <mergeCell ref="A14:A18"/>
    <mergeCell ref="B14:B18"/>
    <mergeCell ref="C14:C18"/>
    <mergeCell ref="A54:A58"/>
    <mergeCell ref="B19:B23"/>
    <mergeCell ref="A325:A329"/>
    <mergeCell ref="B325:B329"/>
    <mergeCell ref="C325:C329"/>
    <mergeCell ref="A150:A155"/>
    <mergeCell ref="B150:B155"/>
    <mergeCell ref="C150:C155"/>
    <mergeCell ref="A156:A160"/>
    <mergeCell ref="B156:B160"/>
    <mergeCell ref="C156:C160"/>
    <mergeCell ref="A161:A165"/>
    <mergeCell ref="B161:B165"/>
    <mergeCell ref="C161:C165"/>
    <mergeCell ref="A202:A206"/>
    <mergeCell ref="B202:B206"/>
    <mergeCell ref="C202:C206"/>
    <mergeCell ref="A212:A216"/>
    <mergeCell ref="B212:B216"/>
    <mergeCell ref="C212:C216"/>
    <mergeCell ref="A192:A196"/>
    <mergeCell ref="B192:B196"/>
    <mergeCell ref="C192:C196"/>
    <mergeCell ref="B166:B170"/>
    <mergeCell ref="C166:C170"/>
    <mergeCell ref="B171:B175"/>
    <mergeCell ref="B3:H3"/>
    <mergeCell ref="G1:H1"/>
    <mergeCell ref="B247:B251"/>
    <mergeCell ref="A247:A251"/>
    <mergeCell ref="A207:A211"/>
    <mergeCell ref="B207:B211"/>
    <mergeCell ref="A217:A221"/>
    <mergeCell ref="B217:B221"/>
    <mergeCell ref="C207:C211"/>
    <mergeCell ref="C217:C221"/>
    <mergeCell ref="B222:B226"/>
    <mergeCell ref="C222:C226"/>
    <mergeCell ref="A222:A226"/>
    <mergeCell ref="A19:A23"/>
    <mergeCell ref="C19:C23"/>
    <mergeCell ref="A49:A53"/>
    <mergeCell ref="B49:B53"/>
    <mergeCell ref="C49:C53"/>
    <mergeCell ref="B44:B48"/>
    <mergeCell ref="C44:C48"/>
    <mergeCell ref="A44:A48"/>
    <mergeCell ref="A59:A63"/>
    <mergeCell ref="B59:B63"/>
    <mergeCell ref="C59:C63"/>
  </mergeCells>
  <phoneticPr fontId="10" type="noConversion"/>
  <pageMargins left="0.23622047244094491" right="0.23622047244094491" top="0.31496062992125984" bottom="0.31496062992125984" header="0.31496062992125984" footer="0.31496062992125984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2024-08-16T08:05:27Z</dcterms:modified>
</cp:coreProperties>
</file>